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30" windowWidth="11325" windowHeight="9885" firstSheet="1" activeTab="3"/>
  </bookViews>
  <sheets>
    <sheet name="System" sheetId="1" state="veryHidden" r:id="rId1"/>
    <sheet name="Реквизиты" sheetId="2" r:id="rId2"/>
    <sheet name="Таблица  1" sheetId="3" r:id="rId3"/>
    <sheet name="Таблица  2" sheetId="4" r:id="rId4"/>
  </sheets>
  <calcPr calcId="145621"/>
</workbook>
</file>

<file path=xl/calcChain.xml><?xml version="1.0" encoding="utf-8"?>
<calcChain xmlns="http://schemas.openxmlformats.org/spreadsheetml/2006/main">
  <c r="F156" i="3" l="1"/>
  <c r="E156" i="3"/>
  <c r="G165" i="3"/>
  <c r="F128" i="3"/>
  <c r="E128" i="3"/>
  <c r="E143" i="3"/>
  <c r="E142" i="3" s="1"/>
  <c r="F143" i="3"/>
  <c r="F142" i="3" s="1"/>
  <c r="F140" i="3"/>
  <c r="E140" i="3"/>
  <c r="F138" i="3"/>
  <c r="E138" i="3"/>
  <c r="G133" i="3"/>
  <c r="F125" i="3"/>
  <c r="E125" i="3"/>
  <c r="F67" i="3"/>
  <c r="E67" i="3"/>
  <c r="G123" i="3"/>
  <c r="F122" i="3"/>
  <c r="E122" i="3"/>
  <c r="G122" i="3" s="1"/>
  <c r="F124" i="3" l="1"/>
  <c r="E124" i="3"/>
  <c r="E102" i="3"/>
  <c r="E98" i="3"/>
  <c r="F102" i="3"/>
  <c r="G120" i="3"/>
  <c r="G117" i="3"/>
  <c r="G116" i="3"/>
  <c r="G114" i="3"/>
  <c r="G110" i="3"/>
  <c r="F98" i="3"/>
  <c r="F94" i="3"/>
  <c r="F93" i="3" s="1"/>
  <c r="E94" i="3"/>
  <c r="E93" i="3" s="1"/>
  <c r="F91" i="3"/>
  <c r="F90" i="3" s="1"/>
  <c r="E91" i="3"/>
  <c r="E90" i="3" s="1"/>
  <c r="G92" i="3"/>
  <c r="F88" i="3"/>
  <c r="F87" i="3" s="1"/>
  <c r="E88" i="3"/>
  <c r="E87" i="3" s="1"/>
  <c r="F85" i="3"/>
  <c r="F84" i="3" s="1"/>
  <c r="E85" i="3"/>
  <c r="E84" i="3" s="1"/>
  <c r="G80" i="3"/>
  <c r="G83" i="3"/>
  <c r="F82" i="3"/>
  <c r="F81" i="3" s="1"/>
  <c r="E82" i="3"/>
  <c r="E81" i="3" s="1"/>
  <c r="F79" i="3"/>
  <c r="F78" i="3" s="1"/>
  <c r="E79" i="3"/>
  <c r="E78" i="3" s="1"/>
  <c r="E97" i="3" l="1"/>
  <c r="F97" i="3"/>
  <c r="G78" i="3"/>
  <c r="F77" i="3"/>
  <c r="G91" i="3"/>
  <c r="E77" i="3"/>
  <c r="G81" i="3"/>
  <c r="G90" i="3"/>
  <c r="G82" i="3"/>
  <c r="G79" i="3"/>
  <c r="F75" i="3"/>
  <c r="F74" i="3" s="1"/>
  <c r="E75" i="3"/>
  <c r="E74" i="3" s="1"/>
  <c r="F72" i="3"/>
  <c r="E72" i="3"/>
  <c r="G71" i="3"/>
  <c r="F69" i="3"/>
  <c r="E69" i="3"/>
  <c r="F62" i="3"/>
  <c r="F61" i="3" s="1"/>
  <c r="E62" i="3"/>
  <c r="E61" i="3" s="1"/>
  <c r="G64" i="3"/>
  <c r="F59" i="3"/>
  <c r="F58" i="3" s="1"/>
  <c r="E59" i="3"/>
  <c r="E58" i="3" s="1"/>
  <c r="E66" i="3" l="1"/>
  <c r="E57" i="3" s="1"/>
  <c r="F66" i="3"/>
  <c r="F57" i="3" s="1"/>
  <c r="G172" i="3"/>
  <c r="F171" i="3"/>
  <c r="F170" i="3" s="1"/>
  <c r="E171" i="3"/>
  <c r="E170" i="3" s="1"/>
  <c r="F146" i="3"/>
  <c r="E146" i="3"/>
  <c r="F149" i="3"/>
  <c r="F148" i="3" s="1"/>
  <c r="E149" i="3"/>
  <c r="E148" i="3" s="1"/>
  <c r="F154" i="3"/>
  <c r="F153" i="3" s="1"/>
  <c r="E154" i="3"/>
  <c r="E153" i="3" s="1"/>
  <c r="F167" i="3"/>
  <c r="F166" i="3" s="1"/>
  <c r="E167" i="3"/>
  <c r="E166" i="3" s="1"/>
  <c r="F54" i="3"/>
  <c r="E54" i="3"/>
  <c r="E53" i="3" s="1"/>
  <c r="F51" i="3"/>
  <c r="F50" i="3" s="1"/>
  <c r="E51" i="3"/>
  <c r="E50" i="3" s="1"/>
  <c r="F48" i="3"/>
  <c r="F47" i="3" s="1"/>
  <c r="E48" i="3"/>
  <c r="F45" i="3"/>
  <c r="E45" i="3"/>
  <c r="F42" i="3"/>
  <c r="F41" i="3" s="1"/>
  <c r="E42" i="3"/>
  <c r="E41" i="3" s="1"/>
  <c r="F38" i="3"/>
  <c r="F37" i="3" s="1"/>
  <c r="E38" i="3"/>
  <c r="E37" i="3" s="1"/>
  <c r="F35" i="3"/>
  <c r="E35" i="3"/>
  <c r="G29" i="3"/>
  <c r="G30" i="3"/>
  <c r="G31" i="3"/>
  <c r="G32" i="3"/>
  <c r="G33" i="3"/>
  <c r="G34" i="3"/>
  <c r="G36" i="3"/>
  <c r="G39" i="3"/>
  <c r="G40" i="3"/>
  <c r="G43" i="3"/>
  <c r="G44" i="3"/>
  <c r="G46" i="3"/>
  <c r="G49" i="3"/>
  <c r="G52" i="3"/>
  <c r="G55" i="3"/>
  <c r="G56" i="3"/>
  <c r="G58" i="3"/>
  <c r="G59" i="3"/>
  <c r="G60" i="3"/>
  <c r="G61" i="3"/>
  <c r="G62" i="3"/>
  <c r="G63" i="3"/>
  <c r="G65" i="3"/>
  <c r="G67" i="3"/>
  <c r="G68" i="3"/>
  <c r="G69" i="3"/>
  <c r="G70" i="3"/>
  <c r="G72" i="3"/>
  <c r="G73" i="3"/>
  <c r="G74" i="3"/>
  <c r="G75" i="3"/>
  <c r="G76" i="3"/>
  <c r="G77" i="3"/>
  <c r="G84" i="3"/>
  <c r="G85" i="3"/>
  <c r="G86" i="3"/>
  <c r="G87" i="3"/>
  <c r="G88" i="3"/>
  <c r="G89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1" i="3"/>
  <c r="G112" i="3"/>
  <c r="G113" i="3"/>
  <c r="G115" i="3"/>
  <c r="G118" i="3"/>
  <c r="G119" i="3"/>
  <c r="G121" i="3"/>
  <c r="G124" i="3"/>
  <c r="G125" i="3"/>
  <c r="G126" i="3"/>
  <c r="G127" i="3"/>
  <c r="G128" i="3"/>
  <c r="G129" i="3"/>
  <c r="G130" i="3"/>
  <c r="G131" i="3"/>
  <c r="G132" i="3"/>
  <c r="G134" i="3"/>
  <c r="G135" i="3"/>
  <c r="G136" i="3"/>
  <c r="G137" i="3"/>
  <c r="G138" i="3"/>
  <c r="G139" i="3"/>
  <c r="G142" i="3"/>
  <c r="G143" i="3"/>
  <c r="G144" i="3"/>
  <c r="G147" i="3"/>
  <c r="G150" i="3"/>
  <c r="G151" i="3"/>
  <c r="G152" i="3"/>
  <c r="G155" i="3"/>
  <c r="G156" i="3"/>
  <c r="G157" i="3"/>
  <c r="G158" i="3"/>
  <c r="G159" i="3"/>
  <c r="G160" i="3"/>
  <c r="G161" i="3"/>
  <c r="G162" i="3"/>
  <c r="G163" i="3"/>
  <c r="G164" i="3"/>
  <c r="G168" i="3"/>
  <c r="G169" i="3"/>
  <c r="F28" i="3"/>
  <c r="E28" i="3"/>
  <c r="G57" i="3" l="1"/>
  <c r="G66" i="3"/>
  <c r="G146" i="3"/>
  <c r="G167" i="3"/>
  <c r="G148" i="3"/>
  <c r="G48" i="3"/>
  <c r="E145" i="3"/>
  <c r="E173" i="3" s="1"/>
  <c r="G170" i="3"/>
  <c r="G171" i="3"/>
  <c r="G149" i="3"/>
  <c r="G154" i="3"/>
  <c r="F145" i="3"/>
  <c r="G50" i="3"/>
  <c r="G54" i="3"/>
  <c r="G37" i="3"/>
  <c r="G45" i="3"/>
  <c r="E47" i="3"/>
  <c r="G47" i="3" s="1"/>
  <c r="G153" i="3"/>
  <c r="G166" i="3"/>
  <c r="F53" i="3"/>
  <c r="G53" i="3" s="1"/>
  <c r="G51" i="3"/>
  <c r="G41" i="3"/>
  <c r="G35" i="3"/>
  <c r="G42" i="3"/>
  <c r="G38" i="3"/>
  <c r="F26" i="3"/>
  <c r="E26" i="3"/>
  <c r="G145" i="3" l="1"/>
  <c r="F173" i="3"/>
  <c r="G173" i="3" s="1"/>
  <c r="G24" i="3"/>
  <c r="F23" i="3"/>
  <c r="E23" i="3"/>
  <c r="F21" i="3"/>
  <c r="E21" i="3"/>
  <c r="G20" i="3"/>
  <c r="F16" i="3"/>
  <c r="E16" i="3"/>
  <c r="F10" i="3"/>
  <c r="E10" i="3"/>
  <c r="G11" i="3"/>
  <c r="G12" i="3"/>
  <c r="G13" i="3"/>
  <c r="G14" i="3"/>
  <c r="G15" i="3"/>
  <c r="G17" i="3"/>
  <c r="G18" i="3"/>
  <c r="G19" i="3"/>
  <c r="G22" i="3"/>
  <c r="G25" i="3"/>
  <c r="G26" i="3"/>
  <c r="G27" i="3"/>
  <c r="G28" i="3"/>
  <c r="G9" i="3"/>
  <c r="G21" i="3" l="1"/>
  <c r="G10" i="3"/>
  <c r="G23" i="3"/>
  <c r="G16" i="3"/>
</calcChain>
</file>

<file path=xl/sharedStrings.xml><?xml version="1.0" encoding="utf-8"?>
<sst xmlns="http://schemas.openxmlformats.org/spreadsheetml/2006/main" count="25667" uniqueCount="598">
  <si>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</si>
  <si>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</si>
  <si>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</si>
  <si>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</si>
  <si>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</si>
  <si>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</si>
  <si>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</si>
  <si>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</si>
  <si>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</si>
  <si>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</si>
  <si>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</si>
  <si>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</si>
  <si>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</si>
  <si>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</si>
  <si>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</si>
  <si>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</si>
  <si>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</si>
  <si>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</si>
  <si>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</si>
  <si>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</si>
  <si>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</si>
  <si>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</si>
  <si>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</si>
  <si>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</si>
  <si>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</si>
  <si>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</si>
  <si>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</si>
  <si>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</si>
  <si>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</si>
  <si>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</si>
  <si>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</si>
  <si>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</si>
  <si>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</si>
  <si>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</si>
  <si>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</si>
  <si>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</si>
  <si>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</si>
  <si>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</si>
  <si>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</si>
  <si>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</si>
  <si>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</si>
  <si>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</si>
  <si>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</si>
  <si>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</si>
  <si>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</si>
  <si>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</si>
  <si>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</si>
  <si>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</si>
  <si>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</si>
  <si>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</si>
  <si>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</si>
  <si>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</si>
  <si>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</si>
  <si>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</si>
  <si>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</si>
  <si>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</si>
  <si>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</si>
  <si>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</si>
  <si>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</si>
  <si>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</si>
  <si>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</si>
  <si>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</si>
  <si>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</si>
  <si>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</si>
  <si>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</si>
  <si>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</si>
  <si>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</si>
  <si>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</si>
  <si>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</si>
  <si>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</si>
  <si>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</si>
  <si>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</si>
  <si>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</si>
  <si>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</si>
  <si>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</si>
  <si>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</si>
  <si>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</si>
  <si>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</si>
  <si>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</si>
  <si>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</si>
  <si>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</si>
  <si>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</si>
  <si>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</si>
  <si>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Excel-клиент v 2.9</t>
  </si>
  <si>
    <t>Computer1</t>
  </si>
  <si>
    <t>SERVER_MGLIN</t>
  </si>
  <si>
    <t>svod_smart</t>
  </si>
  <si>
    <t>0503166G</t>
  </si>
  <si>
    <t>Сведения об исполнении мероприятий в рамках целевых программ. Период действия формы: c 31.12.2020</t>
  </si>
  <si>
    <t>31.12.2020</t>
  </si>
  <si>
    <t>27020</t>
  </si>
  <si>
    <t>Финансовый отдел администрации Мглинского района</t>
  </si>
  <si>
    <t>МР</t>
  </si>
  <si>
    <t>Бюджет муниципальных районов</t>
  </si>
  <si>
    <t>COUNT_TABLE</t>
  </si>
  <si>
    <t>Таблица</t>
  </si>
  <si>
    <t>Дополнительные сведения о мероприятиях</t>
  </si>
  <si>
    <t>Код строки</t>
  </si>
  <si>
    <t>Программа, подпрограмма. наименование</t>
  </si>
  <si>
    <t>Код целевой статьи расходов по БК</t>
  </si>
  <si>
    <t>Наименование мероприятия</t>
  </si>
  <si>
    <t>Утверждено бюджетной росписью, с учетом изменений, руб.</t>
  </si>
  <si>
    <t>Исполнено, руб.</t>
  </si>
  <si>
    <t>Не исполнено</t>
  </si>
  <si>
    <t>Причины отклонений</t>
  </si>
  <si>
    <t>00001</t>
  </si>
  <si>
    <t>Реализация полномочий исполнительно-распорядительного органа Мглинского района</t>
  </si>
  <si>
    <t>0100000000</t>
  </si>
  <si>
    <t>00002</t>
  </si>
  <si>
    <t>Создание условий для эффективного исполнения полномочий администрации Мглинского района</t>
  </si>
  <si>
    <t>0101100000</t>
  </si>
  <si>
    <t>00003</t>
  </si>
  <si>
    <t>0101180020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</si>
  <si>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</si>
  <si>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00004</t>
  </si>
  <si>
    <t>0101180040</t>
  </si>
  <si>
    <t>Руководство и управление в сфере установленных функций органов местного самоуправления</t>
  </si>
  <si>
    <t>00005</t>
  </si>
  <si>
    <t>00006</t>
  </si>
  <si>
    <t>0101181410</t>
  </si>
  <si>
    <t>Членские взносы некоммерческим организациям</t>
  </si>
  <si>
    <t>00007</t>
  </si>
  <si>
    <t>0101184400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</si>
  <si>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</si>
  <si>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00009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</si>
  <si>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</si>
  <si>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0101200000</t>
  </si>
  <si>
    <t>00010</t>
  </si>
  <si>
    <t>0101212510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</si>
  <si>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</si>
  <si>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00011</t>
  </si>
  <si>
    <t>0101251180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</si>
  <si>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</si>
  <si>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00012</t>
  </si>
  <si>
    <t>0101251200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</si>
  <si>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</si>
  <si>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00014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</si>
  <si>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</si>
  <si>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0101300000</t>
  </si>
  <si>
    <t>00015</t>
  </si>
  <si>
    <t>0101382450</t>
  </si>
  <si>
    <t>Выплата муниципальных пенсий (доплат к государственным пенсиям)</t>
  </si>
  <si>
    <t>00018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</si>
  <si>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</si>
  <si>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0110000000</t>
  </si>
  <si>
    <t>00019</t>
  </si>
  <si>
    <t>Обеспечение исполнения переданных государственных полномочий по организации деятельности административной комиссии</t>
  </si>
  <si>
    <t>0112100000</t>
  </si>
  <si>
    <t>00020</t>
  </si>
  <si>
    <t>0112112020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</si>
  <si>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</si>
  <si>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00021</t>
  </si>
  <si>
    <t>Создание условий для реализации прав детей-сирот и детей, оставшихся без попечения родителей</t>
  </si>
  <si>
    <t>0112200000</t>
  </si>
  <si>
    <t>00022</t>
  </si>
  <si>
    <t>0112216710</t>
  </si>
  <si>
    <t>Обеспечение сохранности жилых помещений, закрепленных за детьми-сиротами и детьми, оставшихся без попечения родителей</t>
  </si>
  <si>
    <t>00023</t>
  </si>
  <si>
    <t>0112216721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</si>
  <si>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</si>
  <si>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00024</t>
  </si>
  <si>
    <t>0112216722</t>
  </si>
  <si>
    <t>00025</t>
  </si>
  <si>
    <t>0112216723</t>
  </si>
  <si>
    <t>00026</t>
  </si>
  <si>
    <t>0112252600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</si>
  <si>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</si>
  <si>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00027</t>
  </si>
  <si>
    <t>01122R0820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</si>
  <si>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</si>
  <si>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00028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</si>
  <si>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</si>
  <si>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0112300000</t>
  </si>
  <si>
    <t>00029</t>
  </si>
  <si>
    <t>0112314780</t>
  </si>
  <si>
    <t>00030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</si>
  <si>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</si>
  <si>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0120000000</t>
  </si>
  <si>
    <t>00031</t>
  </si>
  <si>
    <t>Обеспечение защиты населения на территории Мглинского района от чрезвычайных ситуаций</t>
  </si>
  <si>
    <t>0123100000</t>
  </si>
  <si>
    <t>00032</t>
  </si>
  <si>
    <t>0123180700</t>
  </si>
  <si>
    <t>Единые дежурно-диспетчерские службы</t>
  </si>
  <si>
    <t>00033</t>
  </si>
  <si>
    <t>0123181200</t>
  </si>
  <si>
    <t>Оповещение населения об опасностях,возникающих при ведении военных действий и возникновениячрезвычайных ситуаций</t>
  </si>
  <si>
    <t>00034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</si>
  <si>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</si>
  <si>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0130000000</t>
  </si>
  <si>
    <t>00035</t>
  </si>
  <si>
    <t>Обеспечение эффективной реализации государственной политики в сфере социально-трудовых отношений и охраны труда</t>
  </si>
  <si>
    <t>0134100000</t>
  </si>
  <si>
    <t>00036</t>
  </si>
  <si>
    <t>0134117900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</si>
  <si>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</si>
  <si>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00037</t>
  </si>
  <si>
    <t>0134182370</t>
  </si>
  <si>
    <t>Организация временного трудоустройства несовершеннолетних граждан в возрасте от 14 до 18 лет</t>
  </si>
  <si>
    <t>00038</t>
  </si>
  <si>
    <t>Подпрограмма "Демографическое развитие Мглинского района"</t>
  </si>
  <si>
    <t>0150000000</t>
  </si>
  <si>
    <t>00039</t>
  </si>
  <si>
    <t>0150082470</t>
  </si>
  <si>
    <t>Мероприятия в сфере социальной и демографической политики</t>
  </si>
  <si>
    <t>00040</t>
  </si>
  <si>
    <t>Подпрограмма "Проведение административной реформы в Мглинском районе"</t>
  </si>
  <si>
    <t>0160000000</t>
  </si>
  <si>
    <t>00041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</si>
  <si>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</si>
  <si>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0167100000</t>
  </si>
  <si>
    <t>00042</t>
  </si>
  <si>
    <t>0167180710</t>
  </si>
  <si>
    <t>Многофункциональные центры предоставления государственных и муниципальных услуг</t>
  </si>
  <si>
    <t>00044</t>
  </si>
  <si>
    <t>Подпрограмма "Молодежная политика"</t>
  </si>
  <si>
    <t>0170000000</t>
  </si>
  <si>
    <t>00045</t>
  </si>
  <si>
    <t>Реализация государственной молодежной политики на территории Мглинского района</t>
  </si>
  <si>
    <t>0178100000</t>
  </si>
  <si>
    <t>00046</t>
  </si>
  <si>
    <t>0178182360</t>
  </si>
  <si>
    <t>Мероприятия по работе с семьей, детьми и молодежью</t>
  </si>
  <si>
    <t>00047</t>
  </si>
  <si>
    <t>Подпрограмма "Развитие физической культуры и спорта"</t>
  </si>
  <si>
    <t>0180000000</t>
  </si>
  <si>
    <t>00049</t>
  </si>
  <si>
    <t>Осуществление на территории района единой политики в развитии физической культуры и спорта</t>
  </si>
  <si>
    <t>0189100000</t>
  </si>
  <si>
    <t>00050</t>
  </si>
  <si>
    <t>0189180600</t>
  </si>
  <si>
    <t>Спортивно-оздоровительные комплексы и центры</t>
  </si>
  <si>
    <t>00051</t>
  </si>
  <si>
    <t>0189182300</t>
  </si>
  <si>
    <t>Мероприятия по развитию физической культуры и спорта</t>
  </si>
  <si>
    <t>00055</t>
  </si>
  <si>
    <t>Строительство и архитектура в Мглинском районе</t>
  </si>
  <si>
    <t>0200000000</t>
  </si>
  <si>
    <t>00056</t>
  </si>
  <si>
    <t>Подпрограмма "Обеспечение жильем молодых семей"</t>
  </si>
  <si>
    <t>0220000000</t>
  </si>
  <si>
    <t>00057</t>
  </si>
  <si>
    <t>Предоставление молодым семьям выплат на приобретение жилья</t>
  </si>
  <si>
    <t>0222100000</t>
  </si>
  <si>
    <t>00058</t>
  </si>
  <si>
    <t>02221L4970</t>
  </si>
  <si>
    <t>Мероприятия подпрограммы "Обеспечение жильем молодых семей"ФЦП "Жилище"</t>
  </si>
  <si>
    <t>00059</t>
  </si>
  <si>
    <t>Подпрограмма "Модернизация объектов коммунальной инфраструктуры"</t>
  </si>
  <si>
    <t>0240000000</t>
  </si>
  <si>
    <t>00060</t>
  </si>
  <si>
    <t>Модернизация объектов коммунальной инфраструктуры</t>
  </si>
  <si>
    <t>0244100000</t>
  </si>
  <si>
    <t>00061</t>
  </si>
  <si>
    <t>0244181740</t>
  </si>
  <si>
    <t>00062</t>
  </si>
  <si>
    <t>02441S3450</t>
  </si>
  <si>
    <t>Подготовка объектов ЖКХ к зиме</t>
  </si>
  <si>
    <t>00063</t>
  </si>
  <si>
    <t>Подпрограмма "Комплексное развитие систем коммунальной инфраструктуры Мглинского района"</t>
  </si>
  <si>
    <t>0250000000</t>
  </si>
  <si>
    <t>00064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</si>
  <si>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</si>
  <si>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0255100000</t>
  </si>
  <si>
    <t>00065</t>
  </si>
  <si>
    <t>0255181610</t>
  </si>
  <si>
    <t>Обеспечение сохранности автомобильных дорог местного значения и условий безопасного движения по ним</t>
  </si>
  <si>
    <t>00067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</si>
  <si>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</si>
  <si>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0255200000</t>
  </si>
  <si>
    <t>00068</t>
  </si>
  <si>
    <t>0255281740</t>
  </si>
  <si>
    <t>Комплексное развитие систем коммунальной инфраструктуры</t>
  </si>
  <si>
    <t>00070</t>
  </si>
  <si>
    <t>Создание условий для обеспечения потребностей населения района в транспортных услугах</t>
  </si>
  <si>
    <t>00071</t>
  </si>
  <si>
    <t>0255381630</t>
  </si>
  <si>
    <t>Компенсация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</si>
  <si>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00072</t>
  </si>
  <si>
    <t>00073</t>
  </si>
  <si>
    <t>0255583310</t>
  </si>
  <si>
    <t>Мероприятия в сфере архитектуры и градостроительства</t>
  </si>
  <si>
    <t>00076</t>
  </si>
  <si>
    <t>0302183210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</si>
  <si>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</si>
  <si>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00077</t>
  </si>
  <si>
    <t>Обеспечение правопорядка на территории Мглинского района</t>
  </si>
  <si>
    <t>0400000000</t>
  </si>
  <si>
    <t>00084</t>
  </si>
  <si>
    <t>Подпрограмма "Повышение безопасности дорожного движения в Мглинском районе"</t>
  </si>
  <si>
    <t>0430000000</t>
  </si>
  <si>
    <t>00085</t>
  </si>
  <si>
    <t>Осуществление мероприятий в области обеспечения безопасности дорожного движения</t>
  </si>
  <si>
    <t>0434100000</t>
  </si>
  <si>
    <t>00086</t>
  </si>
  <si>
    <t>0434181660</t>
  </si>
  <si>
    <t>Повышение безопасности дорожного движения</t>
  </si>
  <si>
    <t>00087</t>
  </si>
  <si>
    <t>0440000000</t>
  </si>
  <si>
    <t>00088</t>
  </si>
  <si>
    <t>Осуществление мероприятий по вопросам противодействия злоупотреблению наркотиками и их незаконному обороту</t>
  </si>
  <si>
    <t>0445100000</t>
  </si>
  <si>
    <t>00089</t>
  </si>
  <si>
    <t>0445181150</t>
  </si>
  <si>
    <t>Противодействие злоупотреблению наркотиками и их незаконному обороту</t>
  </si>
  <si>
    <t>00093</t>
  </si>
  <si>
    <t>Программа "Управление муниципальной собственностью Мглинского района"</t>
  </si>
  <si>
    <t>0500000000</t>
  </si>
  <si>
    <t>00094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</si>
  <si>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</si>
  <si>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0501100000</t>
  </si>
  <si>
    <t>00095</t>
  </si>
  <si>
    <t>0501180040</t>
  </si>
  <si>
    <t>00096</t>
  </si>
  <si>
    <t>0501180900</t>
  </si>
  <si>
    <t>Оценка имущества, признание прав и регулирование отношений муниципальной собственности</t>
  </si>
  <si>
    <t>00098</t>
  </si>
  <si>
    <t>Программа "Развитие образования Мглинского района"</t>
  </si>
  <si>
    <t>0600000000</t>
  </si>
  <si>
    <t>00099</t>
  </si>
  <si>
    <t>Реализация государственной политики в сфере образования на территории Мглинского района</t>
  </si>
  <si>
    <t>0601100000</t>
  </si>
  <si>
    <t>00100</t>
  </si>
  <si>
    <t>0601180040</t>
  </si>
  <si>
    <t>00101</t>
  </si>
  <si>
    <t>0601180340</t>
  </si>
  <si>
    <t>Учреждения психолого-медико-социального сопровождения</t>
  </si>
  <si>
    <t>00102</t>
  </si>
  <si>
    <t>0601180720</t>
  </si>
  <si>
    <t>Учреждения, обеспечивающие деятельность органов местного самоуправления и муниципальных учреждений</t>
  </si>
  <si>
    <t>00104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</si>
  <si>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</si>
  <si>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0601200000</t>
  </si>
  <si>
    <t>00105</t>
  </si>
  <si>
    <t>0601214721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</si>
  <si>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</si>
  <si>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00106</t>
  </si>
  <si>
    <t>0601214722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</si>
  <si>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</si>
  <si>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00107</t>
  </si>
  <si>
    <t>0601214723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</si>
  <si>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</si>
  <si>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00108</t>
  </si>
  <si>
    <t>0601253030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</si>
  <si>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</si>
  <si>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00109</t>
  </si>
  <si>
    <t>0601280300</t>
  </si>
  <si>
    <t>Дошкольные образовательные организации</t>
  </si>
  <si>
    <t>00110</t>
  </si>
  <si>
    <t>0601280310</t>
  </si>
  <si>
    <t>Общеобразовательные организации</t>
  </si>
  <si>
    <t>00111</t>
  </si>
  <si>
    <t>0601280320</t>
  </si>
  <si>
    <t>Организации дополнительного образования</t>
  </si>
  <si>
    <t>00112</t>
  </si>
  <si>
    <t>0601282610</t>
  </si>
  <si>
    <t>Обеспечение функционирования модели персонифицированного финансирования дополнительного образования детей</t>
  </si>
  <si>
    <t>00113</t>
  </si>
  <si>
    <t>00114</t>
  </si>
  <si>
    <t>06012L3040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</si>
  <si>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</si>
  <si>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00115</t>
  </si>
  <si>
    <t>06012S4790</t>
  </si>
  <si>
    <t>Мероприятия по проведению оздоровительной кампании детей</t>
  </si>
  <si>
    <t>00118</t>
  </si>
  <si>
    <t>06012S4900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</si>
  <si>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</si>
  <si>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00119</t>
  </si>
  <si>
    <t>06012S4910</t>
  </si>
  <si>
    <t>Приведение в соответствии с брендбуком "Точки роста" помещений муниципальных общеобразовательных организаций</t>
  </si>
  <si>
    <t>00120</t>
  </si>
  <si>
    <t>00121</t>
  </si>
  <si>
    <t>Программа "Развитие культуры и сохранение культурного наследия Мглинского района"</t>
  </si>
  <si>
    <t>0700000000</t>
  </si>
  <si>
    <t>00122</t>
  </si>
  <si>
    <t>Реализация государственной политики в сфере культуры на территории Мглинского района</t>
  </si>
  <si>
    <t>0701100000</t>
  </si>
  <si>
    <t>00123</t>
  </si>
  <si>
    <t>0701180040</t>
  </si>
  <si>
    <t>00124</t>
  </si>
  <si>
    <t>0701180720</t>
  </si>
  <si>
    <t>00126</t>
  </si>
  <si>
    <t>Создание условий для обеспечения прав граждан в сфере культуры</t>
  </si>
  <si>
    <t>0701200000</t>
  </si>
  <si>
    <t>00127</t>
  </si>
  <si>
    <t>0701280450</t>
  </si>
  <si>
    <t>Библиотеки</t>
  </si>
  <si>
    <t>00128</t>
  </si>
  <si>
    <t>0701280460</t>
  </si>
  <si>
    <t>Музеи и постоянные выставки</t>
  </si>
  <si>
    <t>00129</t>
  </si>
  <si>
    <t>0701280480</t>
  </si>
  <si>
    <t>Дворцы и дома культуры, клубы, выставочные залы</t>
  </si>
  <si>
    <t>00130</t>
  </si>
  <si>
    <t>00131</t>
  </si>
  <si>
    <t>07012L4670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</si>
  <si>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</si>
  <si>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00132</t>
  </si>
  <si>
    <t>00134</t>
  </si>
  <si>
    <t>Социальная поддержка и защита населения в сфере культуры</t>
  </si>
  <si>
    <t>0701300000</t>
  </si>
  <si>
    <t>00135</t>
  </si>
  <si>
    <t>0701314210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</si>
  <si>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</si>
  <si>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00136</t>
  </si>
  <si>
    <t>00137</t>
  </si>
  <si>
    <t>00138</t>
  </si>
  <si>
    <t>Подпрограмма "Культура Мглинского района"</t>
  </si>
  <si>
    <t>0710000000</t>
  </si>
  <si>
    <t>00139</t>
  </si>
  <si>
    <t>Содействие обеспечению устойчивого развития  условий для обеспечения населения района услугами культуры</t>
  </si>
  <si>
    <t>0711400000</t>
  </si>
  <si>
    <t>00140</t>
  </si>
  <si>
    <t>0711482400</t>
  </si>
  <si>
    <t>Мероприятия по развитию культуры</t>
  </si>
  <si>
    <t>00141</t>
  </si>
  <si>
    <t>Программа "Управление муниципальными финансами Мглинского района"</t>
  </si>
  <si>
    <t>0800000000</t>
  </si>
  <si>
    <t>00142</t>
  </si>
  <si>
    <t>Обеспечение финансовой устойчивости бюджетной системы района путем проведения сбалансированной финансовой политики</t>
  </si>
  <si>
    <t>0801100000</t>
  </si>
  <si>
    <t>00143</t>
  </si>
  <si>
    <t>0801180040</t>
  </si>
  <si>
    <t>00145</t>
  </si>
  <si>
    <t>Подпрограмма "Межбюджетные отношения с муниципальными образованиями</t>
  </si>
  <si>
    <t>0810000000</t>
  </si>
  <si>
    <t>00146</t>
  </si>
  <si>
    <t>Создание условий для эффективного управления муниципальными финансами</t>
  </si>
  <si>
    <t>0811200000</t>
  </si>
  <si>
    <t>00147</t>
  </si>
  <si>
    <t>0811212020</t>
  </si>
  <si>
    <t>00148</t>
  </si>
  <si>
    <t>0811251180</t>
  </si>
  <si>
    <t>00149</t>
  </si>
  <si>
    <t>0811215840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</si>
  <si>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</si>
  <si>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00150</t>
  </si>
  <si>
    <t>Программа "Проведение капитального ремонта многоквартирных домов на территории Мглинского района"</t>
  </si>
  <si>
    <t>0900000000</t>
  </si>
  <si>
    <t>00151</t>
  </si>
  <si>
    <t>Проведение капитального ремонта жилищного фонда</t>
  </si>
  <si>
    <t>0902100000</t>
  </si>
  <si>
    <t>00152</t>
  </si>
  <si>
    <t>0902181830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</si>
  <si>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</si>
  <si>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00153</t>
  </si>
  <si>
    <t>Непрограммная деятельность</t>
  </si>
  <si>
    <t>1000000000</t>
  </si>
  <si>
    <t>00154</t>
  </si>
  <si>
    <t>00155</t>
  </si>
  <si>
    <t>1000083030</t>
  </si>
  <si>
    <t>Резервные фонды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</si>
  <si>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</si>
  <si>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00157</t>
  </si>
  <si>
    <t>1000083270</t>
  </si>
  <si>
    <t>Исполнение исковых требований на основании вступивших в законную силу судебных актов, обязательств бюджета</t>
  </si>
  <si>
    <t>00161</t>
  </si>
  <si>
    <t>00162</t>
  </si>
  <si>
    <t>1000080010</t>
  </si>
  <si>
    <t>Обеспечение деятельности главы муниципального образования</t>
  </si>
  <si>
    <t>00163</t>
  </si>
  <si>
    <t>1000080040</t>
  </si>
  <si>
    <t>00164</t>
  </si>
  <si>
    <t>00166</t>
  </si>
  <si>
    <t>1000080050</t>
  </si>
  <si>
    <t>Обеспечение деятельности руководителя контрольно-счетного органа муниципального образования и его заместителей</t>
  </si>
  <si>
    <t>00167</t>
  </si>
  <si>
    <t>Программа "Энергосбережение и повышение энергетической эффективности в Мглинском районе"</t>
  </si>
  <si>
    <t>1100000000</t>
  </si>
  <si>
    <t>00168</t>
  </si>
  <si>
    <t>Мероприятия в области энергосбережения и повышения энергетической и повышения энергетической эффективности</t>
  </si>
  <si>
    <t>1109300000</t>
  </si>
  <si>
    <t>00169</t>
  </si>
  <si>
    <t>1109383260</t>
  </si>
  <si>
    <t>Повышение энергетической эффективности и обеспечение энергосбережения</t>
  </si>
  <si>
    <t>00170</t>
  </si>
  <si>
    <t>001</t>
  </si>
  <si>
    <t>9 (26.02-03.03)</t>
  </si>
  <si>
    <t>10 (04.03-10.03)</t>
  </si>
  <si>
    <t>11 (11.03-17.03)</t>
  </si>
  <si>
    <t>12 (18.03-24.03)</t>
  </si>
  <si>
    <t>13 (25.03-31.03)</t>
  </si>
  <si>
    <t>14 (01.04-07.04)</t>
  </si>
  <si>
    <t>15 (08.04-14.04)</t>
  </si>
  <si>
    <t>16 (15.04-21.04)</t>
  </si>
  <si>
    <t>17 (22.04-28.04)</t>
  </si>
  <si>
    <t>18 (29.04-05.05)</t>
  </si>
  <si>
    <t>19 (06.05-12.05)</t>
  </si>
  <si>
    <t>20 (13.05-19.05)</t>
  </si>
  <si>
    <t>21 (20.05-26.05)</t>
  </si>
  <si>
    <t>22 (27.05-02.06)</t>
  </si>
  <si>
    <t>23 (03.06-09.06)</t>
  </si>
  <si>
    <t>24 (10.06-16.06)</t>
  </si>
  <si>
    <t>25 (17.06-23.06)</t>
  </si>
  <si>
    <t>26 (24.06-30.06)</t>
  </si>
  <si>
    <t>27 (01.07-07.07)</t>
  </si>
  <si>
    <t>28 (08.07-14.07)</t>
  </si>
  <si>
    <t>29 (15.07-21.07)</t>
  </si>
  <si>
    <t>30 (22.07-28.07)</t>
  </si>
  <si>
    <t>31 (29.07-04.08)</t>
  </si>
  <si>
    <t>32 (05.08-11.08)</t>
  </si>
  <si>
    <t>33 (12.08-18.08)</t>
  </si>
  <si>
    <t>34 (19.08-25.08)</t>
  </si>
  <si>
    <t>35 (26.08-01.09)</t>
  </si>
  <si>
    <t>36 (02.09-08.09)</t>
  </si>
  <si>
    <t>37 (09.09-15.09)</t>
  </si>
  <si>
    <t>38 (16.09-22.09)</t>
  </si>
  <si>
    <t>39 (23.09-29.09)</t>
  </si>
  <si>
    <t>40 (30.09-06.10)</t>
  </si>
  <si>
    <t>41 (07.10-13.10)</t>
  </si>
  <si>
    <t>42 (14.10-20.10)</t>
  </si>
  <si>
    <t>43 (21.10-27.10)</t>
  </si>
  <si>
    <t>44 (28.10-03.11)</t>
  </si>
  <si>
    <t>45 (04.11-10.11)</t>
  </si>
  <si>
    <t>46 (11.11-17.11)</t>
  </si>
  <si>
    <t>47 (18.11-24.11)</t>
  </si>
  <si>
    <t>48 (25.11-01.12)</t>
  </si>
  <si>
    <t>49 (02.12-08.12)</t>
  </si>
  <si>
    <t>50 (09.12-15.12)</t>
  </si>
  <si>
    <t>51 (16.12-22.12)</t>
  </si>
  <si>
    <t>52 (23.12-29.12)</t>
  </si>
  <si>
    <t>53 (30.12-05.01)</t>
  </si>
  <si>
    <t>Форма:0503166G Сведения об исполнении мероприятий в рамках целевых программ. Период действия формы: c 31.12.2020</t>
  </si>
  <si>
    <t>Форма 0503166G Сведения об исполнении мероприятий в рамках целевых программ</t>
  </si>
  <si>
    <t>организация :27020- Мглинский район</t>
  </si>
  <si>
    <t>Бюджет: МР Бюджет муниципальных районов</t>
  </si>
  <si>
    <t>Период:2021 год</t>
  </si>
  <si>
    <t>0101180100</t>
  </si>
  <si>
    <t>Опубликование нормативных правовых актов муниципальных образований и иной официальной информации</t>
  </si>
  <si>
    <t>Мероприятия в сфере охраны окружающей среды</t>
  </si>
  <si>
    <t>0101283280</t>
  </si>
  <si>
    <t>0101400000</t>
  </si>
  <si>
    <t>Субвенция на проведение Всероссийской переписи населения  2020 года</t>
  </si>
  <si>
    <t>0101454690</t>
  </si>
  <si>
    <t>Проведение Всероссийской переписи населения 2020 года</t>
  </si>
  <si>
    <t>1200000000</t>
  </si>
  <si>
    <t xml:space="preserve"> 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</si>
  <si>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120F500000</t>
  </si>
  <si>
    <t>Cтроительство и реконструкцию (модернизацию) объектов питьевого водоснабжения</t>
  </si>
  <si>
    <t>120F552430</t>
  </si>
  <si>
    <t>Региональный проект "Чистая вода"</t>
  </si>
  <si>
    <t>0244181850</t>
  </si>
  <si>
    <t>Приобретение специализированной техники для предприятий жилищно-коммунального комплекса</t>
  </si>
  <si>
    <t>02552S1270</t>
  </si>
  <si>
    <t>Софинансирование объектов капитальных вложений муниципальной собственности</t>
  </si>
  <si>
    <t>0300000000</t>
  </si>
  <si>
    <t>Программа "Устойчивое развитие сельских территорий Мглинского района Брянской области"</t>
  </si>
  <si>
    <t>0410000000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</si>
  <si>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</si>
  <si>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0412181130</t>
  </si>
  <si>
    <t>0412100000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</si>
  <si>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</si>
  <si>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</si>
  <si>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0420000000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</si>
  <si>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</si>
  <si>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</si>
  <si>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</si>
  <si>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0450000000</t>
  </si>
  <si>
    <t>Подпрограмма "Комплексные меры противодействия злоупотреблению наркотиками и их незаконному обороту"</t>
  </si>
  <si>
    <t>Подпрограмма "Комплексные мерыпрофилактики проявлений терроризма и экстремизма на территории Мглинского района"</t>
  </si>
  <si>
    <t>0446100000</t>
  </si>
  <si>
    <t>0446181180</t>
  </si>
  <si>
    <t xml:space="preserve">Совершенствование действующей системы профилактики проявлений терроризма и экстремизма на территории Мглинского района </t>
  </si>
  <si>
    <t>Комплексные меры по профилактике терроризма и экстремизма,а также в минимизации и (или) ликвидации последствий проявлений терроризма и экстремизма на территории муниципального образования</t>
  </si>
  <si>
    <t>0601281430</t>
  </si>
  <si>
    <t>Мероприятия, направленные на профилактику и устранение последствий распространения коронавирусной инфекции</t>
  </si>
  <si>
    <t>0601282430</t>
  </si>
  <si>
    <t xml:space="preserve">Мероприятия по комплексной безопасности муниципальных учреждений </t>
  </si>
  <si>
    <t>06012S4770</t>
  </si>
  <si>
    <t>Модернизация школьных столовых муниципальных общеобразовательных организаций Брянской области</t>
  </si>
  <si>
    <t xml:space="preserve"> Капитальный ремонт кровель муниципальных образовательных организаций Брянской области</t>
  </si>
  <si>
    <t>06012S4850</t>
  </si>
  <si>
    <t>06012S4860</t>
  </si>
  <si>
    <t xml:space="preserve"> Замена оконных блоков муниципальных образовательных организаций Брянской области</t>
  </si>
  <si>
    <t>06012S7670</t>
  </si>
  <si>
    <t>Развитие материально-технической базы муниципальных образовательных организаций в сфере физической культуры и спорта</t>
  </si>
  <si>
    <t>060E250970</t>
  </si>
  <si>
    <t>060E200000</t>
  </si>
  <si>
    <t xml:space="preserve"> Региональный проект "Успех каждого ребенка (Брянская область)"</t>
  </si>
  <si>
    <t>Создание в общеобразовательных организациях,расположенных в сельской местности и малых городах,условий для занятий физической культурой и спортом</t>
  </si>
  <si>
    <t>Всего по муниципальным программам</t>
  </si>
  <si>
    <t>0255530000</t>
  </si>
  <si>
    <t>0701282430</t>
  </si>
  <si>
    <t>0701284260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</si>
  <si>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</si>
  <si>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Государственная поддержка отрасли культуры за счет средств резервного фонда Правительства Российской Федерации</t>
  </si>
  <si>
    <t>07012L519F</t>
  </si>
  <si>
    <t>070A100000</t>
  </si>
  <si>
    <t>070A155190</t>
  </si>
  <si>
    <t xml:space="preserve"> Региональный проект "Культурная среда"</t>
  </si>
  <si>
    <t>Государственная поддержка отрасли культуры</t>
  </si>
  <si>
    <t>070A200000</t>
  </si>
  <si>
    <t>070A255190</t>
  </si>
  <si>
    <t>Региональный проект "Творческие люди (Брянская область)"</t>
  </si>
  <si>
    <t>1000055490</t>
  </si>
  <si>
    <t>1000080100</t>
  </si>
  <si>
    <t>1000084200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</si>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</sst>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DCFFDC"/>
        <bgColor indexed="64"/>
      </patternFill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4" fillId="0" borderId="0" xfId="0" applyFont="1" applyAlignment="1" applyProtection="1">
      <protection hidden="1"/>
    </xf>
    <xf numFmtId="0" fontId="4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shrinkToFit="1"/>
    </xf>
    <xf numFmtId="0" fontId="0" fillId="0" borderId="0" xfId="0" applyNumberFormat="1"/>
    <xf numFmtId="2" fontId="0" fillId="0" borderId="0" xfId="0" applyNumberFormat="1"/>
    <xf numFmtId="0" fontId="0" fillId="0" borderId="3" xfId="0" applyNumberFormat="1" applyBorder="1"/>
    <xf numFmtId="49" fontId="0" fillId="0" borderId="3" xfId="0" applyNumberFormat="1" applyBorder="1"/>
    <xf numFmtId="0" fontId="0" fillId="0" borderId="1" xfId="0" applyNumberFormat="1" applyBorder="1"/>
    <xf numFmtId="49" fontId="0" fillId="0" borderId="1" xfId="0" applyNumberFormat="1" applyBorder="1"/>
    <xf numFmtId="2" fontId="0" fillId="0" borderId="1" xfId="0" applyNumberFormat="1" applyBorder="1"/>
    <xf numFmtId="49" fontId="0" fillId="4" borderId="3" xfId="0" applyNumberFormat="1" applyFill="1" applyBorder="1" applyAlignment="1">
      <alignment shrinkToFit="1"/>
    </xf>
    <xf numFmtId="49" fontId="0" fillId="4" borderId="1" xfId="0" applyNumberFormat="1" applyFill="1" applyBorder="1" applyAlignment="1">
      <alignment shrinkToFit="1"/>
    </xf>
    <xf numFmtId="0" fontId="0" fillId="0" borderId="3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3" xfId="0" applyNumberFormat="1" applyBorder="1"/>
    <xf numFmtId="4" fontId="0" fillId="3" borderId="1" xfId="0" applyNumberFormat="1" applyFill="1" applyBorder="1"/>
    <xf numFmtId="4" fontId="0" fillId="0" borderId="1" xfId="0" applyNumberFormat="1" applyBorder="1"/>
    <xf numFmtId="2" fontId="0" fillId="0" borderId="1" xfId="0" applyNumberFormat="1" applyBorder="1" applyAlignment="1">
      <alignment wrapText="1"/>
    </xf>
    <xf numFmtId="49" fontId="4" fillId="0" borderId="0" xfId="0" applyNumberFormat="1" applyFont="1" applyAlignment="1" applyProtection="1">
      <protection hidden="1"/>
    </xf>
    <xf numFmtId="0" fontId="0" fillId="0" borderId="0" xfId="0" applyAlignment="1"/>
    <xf numFmtId="0" fontId="4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13" Type="http://schemas.openxmlformats.org/officeDocument/2006/relationships/image" Target="../media/image16.emf"/><Relationship Id="rId3" Type="http://schemas.openxmlformats.org/officeDocument/2006/relationships/image" Target="../media/image3.emf"/><Relationship Id="rId7" Type="http://schemas.openxmlformats.org/officeDocument/2006/relationships/image" Target="../media/image4.emf"/><Relationship Id="rId12" Type="http://schemas.openxmlformats.org/officeDocument/2006/relationships/image" Target="../media/image17.emf"/><Relationship Id="rId17" Type="http://schemas.openxmlformats.org/officeDocument/2006/relationships/image" Target="../media/image12.emf"/><Relationship Id="rId2" Type="http://schemas.openxmlformats.org/officeDocument/2006/relationships/image" Target="../media/image1.emf"/><Relationship Id="rId16" Type="http://schemas.openxmlformats.org/officeDocument/2006/relationships/image" Target="../media/image13.emf"/><Relationship Id="rId1" Type="http://schemas.openxmlformats.org/officeDocument/2006/relationships/image" Target="../media/image2.emf"/><Relationship Id="rId6" Type="http://schemas.openxmlformats.org/officeDocument/2006/relationships/image" Target="../media/image5.emf"/><Relationship Id="rId11" Type="http://schemas.openxmlformats.org/officeDocument/2006/relationships/image" Target="../media/image8.emf"/><Relationship Id="rId5" Type="http://schemas.openxmlformats.org/officeDocument/2006/relationships/image" Target="../media/image6.emf"/><Relationship Id="rId15" Type="http://schemas.openxmlformats.org/officeDocument/2006/relationships/image" Target="../media/image14.emf"/><Relationship Id="rId10" Type="http://schemas.openxmlformats.org/officeDocument/2006/relationships/image" Target="../media/image9.emf"/><Relationship Id="rId4" Type="http://schemas.openxmlformats.org/officeDocument/2006/relationships/image" Target="../media/image7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123825</xdr:colOff>
          <xdr:row>14</xdr:row>
          <xdr:rowOff>9525</xdr:rowOff>
        </xdr:from>
        <xdr:to>
          <xdr:col>4</xdr:col>
          <xdr:colOff>0</xdr:colOff>
          <xdr:row>18</xdr:row>
          <xdr:rowOff>85725</xdr:rowOff>
        </xdr:to>
        <xdr:grpSp>
          <xdr:nvGrpSpPr>
            <xdr:cNvPr id="56456" name="Group 49"/>
            <xdr:cNvGrpSpPr>
              <a:grpSpLocks/>
            </xdr:cNvGrpSpPr>
          </xdr:nvGrpSpPr>
          <xdr:grpSpPr bwMode="auto">
            <a:xfrm>
              <a:off x="123825" y="2276475"/>
              <a:ext cx="4305300" cy="723900"/>
              <a:chOff x="16" y="306"/>
              <a:chExt cx="625" cy="99"/>
            </a:xfrm>
          </xdr:grpSpPr>
          <xdr:sp macro="" textlink="">
            <xdr:nvSpPr>
              <xdr:cNvPr id="1026" name="Opt_Y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0" y="320"/>
                <a:ext cx="89" cy="29"/>
              </a:xfrm>
              <a:prstGeom prst="rect">
                <a:avLst/>
              </a:prstGeom>
            </xdr:spPr>
          </xdr:sp>
          <xdr:sp macro="" textlink="">
            <xdr:nvSpPr>
              <xdr:cNvPr id="1027" name="Opt_Q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6" y="320"/>
                <a:ext cx="122" cy="29"/>
              </a:xfrm>
              <a:prstGeom prst="rect">
                <a:avLst/>
              </a:prstGeom>
            </xdr:spPr>
          </xdr:sp>
          <xdr:sp macro="" textlink="">
            <xdr:nvSpPr>
              <xdr:cNvPr id="1028" name="Период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6" y="306"/>
                <a:ext cx="625" cy="99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Период</a:t>
                </a:r>
              </a:p>
            </xdr:txBody>
          </xdr:sp>
          <xdr:sp macro="" textlink="">
            <xdr:nvSpPr>
              <xdr:cNvPr id="1029" name="Opt_M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297" y="320"/>
                <a:ext cx="119" cy="29"/>
              </a:xfrm>
              <a:prstGeom prst="rect">
                <a:avLst/>
              </a:prstGeom>
            </xdr:spPr>
          </xdr:sp>
          <xdr:sp macro="" textlink="">
            <xdr:nvSpPr>
              <xdr:cNvPr id="1032" name="Txt_Year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29" y="350"/>
                <a:ext cx="96" cy="30"/>
              </a:xfrm>
              <a:prstGeom prst="rect">
                <a:avLst/>
              </a:prstGeom>
            </xdr:spPr>
          </xdr:sp>
          <xdr:sp macro="" textlink="">
            <xdr:nvSpPr>
              <xdr:cNvPr id="1033" name="Cmb_Q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57" y="350"/>
                <a:ext cx="120" cy="30"/>
              </a:xfrm>
              <a:prstGeom prst="rect">
                <a:avLst/>
              </a:prstGeom>
            </xdr:spPr>
          </xdr:sp>
          <xdr:sp macro="" textlink="">
            <xdr:nvSpPr>
              <xdr:cNvPr id="1035" name="cmb_m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>
              <a:xfrm>
                <a:off x="302" y="350"/>
                <a:ext cx="120" cy="3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2</xdr:row>
          <xdr:rowOff>47625</xdr:rowOff>
        </xdr:from>
        <xdr:to>
          <xdr:col>4</xdr:col>
          <xdr:colOff>0</xdr:colOff>
          <xdr:row>7</xdr:row>
          <xdr:rowOff>104775</xdr:rowOff>
        </xdr:to>
        <xdr:grpSp>
          <xdr:nvGrpSpPr>
            <xdr:cNvPr id="56457" name="Group 51"/>
            <xdr:cNvGrpSpPr>
              <a:grpSpLocks/>
            </xdr:cNvGrpSpPr>
          </xdr:nvGrpSpPr>
          <xdr:grpSpPr bwMode="auto">
            <a:xfrm>
              <a:off x="114300" y="371475"/>
              <a:ext cx="4314825" cy="866775"/>
              <a:chOff x="16" y="51"/>
              <a:chExt cx="611" cy="117"/>
            </a:xfrm>
          </xdr:grpSpPr>
          <xdr:sp macro="" textlink="">
            <xdr:nvSpPr>
              <xdr:cNvPr id="1044" name="Label1" hidden="1">
                <a:extLst>
                  <a:ext uri="{63B3BB69-23CF-44E3-9099-C40C66FF867C}">
                    <a14:compatExt spid="_x0000_s1044"/>
                  </a:ext>
                </a:extLst>
              </xdr:cNvPr>
              <xdr:cNvSpPr/>
            </xdr:nvSpPr>
            <xdr:spPr>
              <a:xfrm>
                <a:off x="28" y="60"/>
                <a:ext cx="221" cy="28"/>
              </a:xfrm>
              <a:prstGeom prst="rect">
                <a:avLst/>
              </a:prstGeom>
            </xdr:spPr>
          </xdr:sp>
          <xdr:sp macro="" textlink="">
            <xdr:nvSpPr>
              <xdr:cNvPr id="1045" name="Txt_Org_Name" hidden="1">
                <a:extLst>
                  <a:ext uri="{63B3BB69-23CF-44E3-9099-C40C66FF867C}">
                    <a14:compatExt spid="_x0000_s1045"/>
                  </a:ext>
                </a:extLst>
              </xdr:cNvPr>
              <xdr:cNvSpPr/>
            </xdr:nvSpPr>
            <xdr:spPr>
              <a:xfrm>
                <a:off x="29" y="80"/>
                <a:ext cx="588" cy="30"/>
              </a:xfrm>
              <a:prstGeom prst="rect">
                <a:avLst/>
              </a:prstGeom>
            </xdr:spPr>
          </xdr:sp>
          <xdr:sp macro="" textlink="">
            <xdr:nvSpPr>
              <xdr:cNvPr id="1046" name="Label2" hidden="1">
                <a:extLst>
                  <a:ext uri="{63B3BB69-23CF-44E3-9099-C40C66FF867C}">
                    <a14:compatExt spid="_x0000_s1046"/>
                  </a:ext>
                </a:extLst>
              </xdr:cNvPr>
              <xdr:cNvSpPr/>
            </xdr:nvSpPr>
            <xdr:spPr>
              <a:xfrm>
                <a:off x="29" y="111"/>
                <a:ext cx="204" cy="19"/>
              </a:xfrm>
              <a:prstGeom prst="rect">
                <a:avLst/>
              </a:prstGeom>
            </xdr:spPr>
          </xdr:sp>
          <xdr:sp macro="" textlink="">
            <xdr:nvSpPr>
              <xdr:cNvPr id="1047" name="Txt_Org_code" hidden="1">
                <a:extLst>
                  <a:ext uri="{63B3BB69-23CF-44E3-9099-C40C66FF867C}">
                    <a14:compatExt spid="_x0000_s1047"/>
                  </a:ext>
                </a:extLst>
              </xdr:cNvPr>
              <xdr:cNvSpPr/>
            </xdr:nvSpPr>
            <xdr:spPr>
              <a:xfrm>
                <a:off x="29" y="133"/>
                <a:ext cx="119" cy="30"/>
              </a:xfrm>
              <a:prstGeom prst="rect">
                <a:avLst/>
              </a:prstGeom>
            </xdr:spPr>
          </xdr:sp>
          <xdr:sp macro="" textlink="">
            <xdr:nvSpPr>
              <xdr:cNvPr id="1048" name="Group Box 24" hidden="1">
                <a:extLst>
                  <a:ext uri="{63B3BB69-23CF-44E3-9099-C40C66FF867C}">
                    <a14:compatExt spid="_x0000_s1048"/>
                  </a:ext>
                </a:extLst>
              </xdr:cNvPr>
              <xdr:cNvSpPr/>
            </xdr:nvSpPr>
            <xdr:spPr>
              <a:xfrm>
                <a:off x="16" y="51"/>
                <a:ext cx="611" cy="117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Организация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8</xdr:row>
          <xdr:rowOff>19050</xdr:rowOff>
        </xdr:from>
        <xdr:to>
          <xdr:col>3</xdr:col>
          <xdr:colOff>1809750</xdr:colOff>
          <xdr:row>13</xdr:row>
          <xdr:rowOff>95250</xdr:rowOff>
        </xdr:to>
        <xdr:grpSp>
          <xdr:nvGrpSpPr>
            <xdr:cNvPr id="56458" name="Group 52"/>
            <xdr:cNvGrpSpPr>
              <a:grpSpLocks/>
            </xdr:cNvGrpSpPr>
          </xdr:nvGrpSpPr>
          <xdr:grpSpPr bwMode="auto">
            <a:xfrm>
              <a:off x="114300" y="1314450"/>
              <a:ext cx="4305300" cy="885825"/>
              <a:chOff x="16" y="178"/>
              <a:chExt cx="610" cy="121"/>
            </a:xfrm>
          </xdr:grpSpPr>
          <xdr:sp macro="" textlink="">
            <xdr:nvSpPr>
              <xdr:cNvPr id="1050" name="Label3" hidden="1">
                <a:extLst>
                  <a:ext uri="{63B3BB69-23CF-44E3-9099-C40C66FF867C}">
                    <a14:compatExt spid="_x0000_s1050"/>
                  </a:ext>
                </a:extLst>
              </xdr:cNvPr>
              <xdr:cNvSpPr/>
            </xdr:nvSpPr>
            <xdr:spPr>
              <a:xfrm>
                <a:off x="28" y="188"/>
                <a:ext cx="187" cy="19"/>
              </a:xfrm>
              <a:prstGeom prst="rect">
                <a:avLst/>
              </a:prstGeom>
            </xdr:spPr>
          </xdr:sp>
          <xdr:sp macro="" textlink="">
            <xdr:nvSpPr>
              <xdr:cNvPr id="1052" name="Label4" hidden="1">
                <a:extLst>
                  <a:ext uri="{63B3BB69-23CF-44E3-9099-C40C66FF867C}">
                    <a14:compatExt spid="_x0000_s1052"/>
                  </a:ext>
                </a:extLst>
              </xdr:cNvPr>
              <xdr:cNvSpPr/>
            </xdr:nvSpPr>
            <xdr:spPr>
              <a:xfrm>
                <a:off x="29" y="242"/>
                <a:ext cx="191" cy="21"/>
              </a:xfrm>
              <a:prstGeom prst="rect">
                <a:avLst/>
              </a:prstGeom>
            </xdr:spPr>
          </xdr:sp>
          <xdr:sp macro="" textlink="">
            <xdr:nvSpPr>
              <xdr:cNvPr id="1049" name="Group Box 25" hidden="1">
                <a:extLst>
                  <a:ext uri="{63B3BB69-23CF-44E3-9099-C40C66FF867C}">
                    <a14:compatExt spid="_x0000_s1049"/>
                  </a:ext>
                </a:extLst>
              </xdr:cNvPr>
              <xdr:cNvSpPr/>
            </xdr:nvSpPr>
            <xdr:spPr>
              <a:xfrm>
                <a:off x="16" y="178"/>
                <a:ext cx="610" cy="121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Бюджет</a:t>
                </a:r>
              </a:p>
            </xdr:txBody>
          </xdr:sp>
          <xdr:sp macro="" textlink="">
            <xdr:nvSpPr>
              <xdr:cNvPr id="1051" name="Txt_Budg_name" hidden="1">
                <a:extLst>
                  <a:ext uri="{63B3BB69-23CF-44E3-9099-C40C66FF867C}">
                    <a14:compatExt spid="_x0000_s1051"/>
                  </a:ext>
                </a:extLst>
              </xdr:cNvPr>
              <xdr:cNvSpPr/>
            </xdr:nvSpPr>
            <xdr:spPr>
              <a:xfrm>
                <a:off x="27" y="210"/>
                <a:ext cx="587" cy="30"/>
              </a:xfrm>
              <a:prstGeom prst="rect">
                <a:avLst/>
              </a:prstGeom>
            </xdr:spPr>
          </xdr:sp>
          <xdr:sp macro="" textlink="">
            <xdr:nvSpPr>
              <xdr:cNvPr id="1053" name="txt_budg" hidden="1">
                <a:extLst>
                  <a:ext uri="{63B3BB69-23CF-44E3-9099-C40C66FF867C}">
                    <a14:compatExt spid="_x0000_s1053"/>
                  </a:ext>
                </a:extLst>
              </xdr:cNvPr>
              <xdr:cNvSpPr/>
            </xdr:nvSpPr>
            <xdr:spPr>
              <a:xfrm>
                <a:off x="27" y="264"/>
                <a:ext cx="119" cy="3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4</xdr:col>
          <xdr:colOff>0</xdr:colOff>
          <xdr:row>22</xdr:row>
          <xdr:rowOff>95250</xdr:rowOff>
        </xdr:to>
        <xdr:grpSp>
          <xdr:nvGrpSpPr>
            <xdr:cNvPr id="56459" name="Group 53"/>
            <xdr:cNvGrpSpPr>
              <a:grpSpLocks/>
            </xdr:cNvGrpSpPr>
          </xdr:nvGrpSpPr>
          <xdr:grpSpPr bwMode="auto">
            <a:xfrm>
              <a:off x="133350" y="3076575"/>
              <a:ext cx="4295775" cy="581025"/>
              <a:chOff x="18" y="418"/>
              <a:chExt cx="576" cy="79"/>
            </a:xfrm>
          </xdr:grpSpPr>
          <xdr:sp macro="" textlink="">
            <xdr:nvSpPr>
              <xdr:cNvPr id="1066" name="Период" hidden="1">
                <a:extLst>
                  <a:ext uri="{63B3BB69-23CF-44E3-9099-C40C66FF867C}">
                    <a14:compatExt spid="_x0000_s1066"/>
                  </a:ext>
                </a:extLst>
              </xdr:cNvPr>
              <xdr:cNvSpPr/>
            </xdr:nvSpPr>
            <xdr:spPr>
              <a:xfrm>
                <a:off x="18" y="418"/>
                <a:ext cx="576" cy="79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Комментарий</a:t>
                </a:r>
              </a:p>
            </xdr:txBody>
          </xdr:sp>
          <xdr:sp macro="" textlink="">
            <xdr:nvSpPr>
              <xdr:cNvPr id="1071" name="TextBox1" hidden="1">
                <a:extLst>
                  <a:ext uri="{63B3BB69-23CF-44E3-9099-C40C66FF867C}">
                    <a14:compatExt spid="_x0000_s1071"/>
                  </a:ext>
                </a:extLst>
              </xdr:cNvPr>
              <xdr:cNvSpPr/>
            </xdr:nvSpPr>
            <xdr:spPr>
              <a:xfrm>
                <a:off x="26" y="428"/>
                <a:ext cx="556" cy="6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xdr:twoCellAnchor>
    <xdr:from>
      <xdr:col>1</xdr:col>
      <xdr:colOff>0</xdr:colOff>
      <xdr:row>24</xdr:row>
      <xdr:rowOff>38101</xdr:rowOff>
    </xdr:from>
    <xdr:to>
      <xdr:col>4</xdr:col>
      <xdr:colOff>45727</xdr:colOff>
      <xdr:row>26</xdr:row>
      <xdr:rowOff>150537</xdr:rowOff>
    </xdr:to>
    <xdr:sp macro="[0]!SendSavedForm" textlink="">
      <xdr:nvSpPr>
        <xdr:cNvPr id="2" name="Скругленный прямоугольник 1"/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400050</xdr:colOff>
          <xdr:row>14</xdr:row>
          <xdr:rowOff>114300</xdr:rowOff>
        </xdr:from>
        <xdr:to>
          <xdr:col>3</xdr:col>
          <xdr:colOff>1219200</xdr:colOff>
          <xdr:row>16</xdr:row>
          <xdr:rowOff>0</xdr:rowOff>
        </xdr:to>
        <xdr:sp macro="" textlink="">
          <xdr:nvSpPr>
            <xdr:cNvPr id="56324" name="Opt_W" hidden="1">
              <a:extLst>
                <a:ext uri="{63B3BB69-23CF-44E3-9099-C40C66FF867C}">
                  <a14:compatExt spid="_x0000_s56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16</xdr:row>
          <xdr:rowOff>19050</xdr:rowOff>
        </xdr:from>
        <xdr:to>
          <xdr:col>3</xdr:col>
          <xdr:colOff>1752600</xdr:colOff>
          <xdr:row>17</xdr:row>
          <xdr:rowOff>76200</xdr:rowOff>
        </xdr:to>
        <xdr:sp macro="" textlink="">
          <xdr:nvSpPr>
            <xdr:cNvPr id="56325" name="Cmb_W" hidden="1">
              <a:extLst>
                <a:ext uri="{63B3BB69-23CF-44E3-9099-C40C66FF867C}">
                  <a14:compatExt spid="_x0000_s56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2.x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A14" sqref="A14"/>
    </sheetView>
  </sheetViews>
  <sheetFormatPr defaultRowHeight="12.75" x14ac:dyDescent="0.2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 x14ac:dyDescent="0.2">
      <c r="A2" s="4" t="s">
        <v>19</v>
      </c>
      <c r="B2" s="5" t="s">
        <v>87</v>
      </c>
      <c r="C2" s="1" t="s">
        <v>4</v>
      </c>
      <c r="E2" t="s">
        <v>4</v>
      </c>
      <c r="F2" t="s">
        <v>4</v>
      </c>
      <c r="G2" t="s">
        <v>94</v>
      </c>
      <c r="H2">
        <v>2</v>
      </c>
      <c r="I2">
        <v>1</v>
      </c>
      <c r="J2" t="s">
        <v>95</v>
      </c>
      <c r="K2">
        <v>8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97</v>
      </c>
      <c r="T2" t="s">
        <v>4</v>
      </c>
      <c r="U2" t="s">
        <v>4</v>
      </c>
      <c r="V2">
        <v>0</v>
      </c>
      <c r="W2">
        <v>1</v>
      </c>
      <c r="X2" s="12">
        <v>0</v>
      </c>
      <c r="Y2">
        <v>1</v>
      </c>
      <c r="Z2">
        <v>1</v>
      </c>
      <c r="AA2">
        <v>1</v>
      </c>
      <c r="AB2">
        <v>0</v>
      </c>
      <c r="AL2">
        <v>0</v>
      </c>
      <c r="AM2">
        <v>14483420</v>
      </c>
    </row>
    <row r="3" spans="1:39" x14ac:dyDescent="0.2">
      <c r="A3" s="4" t="s">
        <v>56</v>
      </c>
      <c r="B3" s="5" t="s">
        <v>88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96</v>
      </c>
      <c r="K3">
        <v>2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98</v>
      </c>
      <c r="T3" t="s">
        <v>4</v>
      </c>
      <c r="U3" t="s">
        <v>4</v>
      </c>
      <c r="V3">
        <v>8000</v>
      </c>
      <c r="W3">
        <v>1</v>
      </c>
      <c r="X3" s="12">
        <v>1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 x14ac:dyDescent="0.2">
      <c r="A4" s="4" t="s">
        <v>60</v>
      </c>
      <c r="B4" s="5" t="s">
        <v>89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99</v>
      </c>
      <c r="T4" t="s">
        <v>4</v>
      </c>
      <c r="U4" t="s">
        <v>4</v>
      </c>
      <c r="V4">
        <v>10</v>
      </c>
      <c r="W4">
        <v>1</v>
      </c>
      <c r="X4" s="12">
        <v>2</v>
      </c>
      <c r="Y4">
        <v>0</v>
      </c>
      <c r="Z4">
        <v>0</v>
      </c>
      <c r="AA4">
        <v>0</v>
      </c>
      <c r="AB4">
        <v>1</v>
      </c>
    </row>
    <row r="5" spans="1:39" x14ac:dyDescent="0.2">
      <c r="A5" s="4" t="s">
        <v>20</v>
      </c>
      <c r="B5" s="5" t="s">
        <v>90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100</v>
      </c>
      <c r="T5" t="s">
        <v>4</v>
      </c>
      <c r="U5" t="s">
        <v>4</v>
      </c>
      <c r="V5">
        <v>2000</v>
      </c>
      <c r="W5">
        <v>1</v>
      </c>
      <c r="X5" s="12">
        <v>3</v>
      </c>
      <c r="Y5">
        <v>0</v>
      </c>
      <c r="Z5">
        <v>0</v>
      </c>
      <c r="AA5">
        <v>0</v>
      </c>
      <c r="AB5">
        <v>1</v>
      </c>
    </row>
    <row r="6" spans="1:39" x14ac:dyDescent="0.2">
      <c r="A6" s="4" t="s">
        <v>21</v>
      </c>
      <c r="B6" s="5" t="s">
        <v>91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101</v>
      </c>
      <c r="T6" t="s">
        <v>4</v>
      </c>
      <c r="U6" t="s">
        <v>4</v>
      </c>
      <c r="V6">
        <v>2</v>
      </c>
      <c r="W6">
        <v>0</v>
      </c>
      <c r="X6" s="12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4" t="s">
        <v>22</v>
      </c>
      <c r="B7" s="5" t="s">
        <v>92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102</v>
      </c>
      <c r="T7" t="s">
        <v>4</v>
      </c>
      <c r="U7" t="s">
        <v>4</v>
      </c>
      <c r="V7">
        <v>2</v>
      </c>
      <c r="W7">
        <v>0</v>
      </c>
      <c r="X7" s="12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4" t="s">
        <v>23</v>
      </c>
      <c r="B8" s="5" t="s">
        <v>93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103</v>
      </c>
      <c r="T8" t="s">
        <v>4</v>
      </c>
      <c r="U8" t="s">
        <v>4</v>
      </c>
      <c r="V8">
        <v>2</v>
      </c>
      <c r="W8">
        <v>0</v>
      </c>
      <c r="X8" s="12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4" t="s">
        <v>53</v>
      </c>
      <c r="B9" s="8">
        <v>2020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104</v>
      </c>
      <c r="T9" t="s">
        <v>4</v>
      </c>
      <c r="U9" t="s">
        <v>4</v>
      </c>
      <c r="V9">
        <v>8000</v>
      </c>
      <c r="W9">
        <v>1</v>
      </c>
      <c r="X9" s="12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4" t="s">
        <v>54</v>
      </c>
      <c r="B10" s="8">
        <v>1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2</v>
      </c>
      <c r="R10">
        <v>1</v>
      </c>
      <c r="S10" t="s">
        <v>97</v>
      </c>
      <c r="T10" t="s">
        <v>4</v>
      </c>
      <c r="U10" t="s">
        <v>4</v>
      </c>
      <c r="V10">
        <v>0</v>
      </c>
      <c r="W10">
        <v>1</v>
      </c>
      <c r="X10" s="12">
        <v>1</v>
      </c>
      <c r="Y10">
        <v>1</v>
      </c>
      <c r="Z10">
        <v>1</v>
      </c>
      <c r="AA10">
        <v>1</v>
      </c>
      <c r="AB10">
        <v>0</v>
      </c>
    </row>
    <row r="11" spans="1:39" x14ac:dyDescent="0.2">
      <c r="A11" s="4" t="s">
        <v>55</v>
      </c>
      <c r="B11" s="8">
        <v>1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2</v>
      </c>
      <c r="R11">
        <v>2</v>
      </c>
      <c r="S11" t="s">
        <v>96</v>
      </c>
      <c r="T11" t="s">
        <v>4</v>
      </c>
      <c r="U11" t="s">
        <v>4</v>
      </c>
      <c r="V11">
        <v>2000</v>
      </c>
      <c r="W11">
        <v>1</v>
      </c>
      <c r="X11" s="12">
        <v>2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4" t="s">
        <v>57</v>
      </c>
      <c r="B12" s="5" t="s">
        <v>89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 t="s">
        <v>4</v>
      </c>
      <c r="R12" t="s">
        <v>4</v>
      </c>
      <c r="S12" t="s">
        <v>4</v>
      </c>
      <c r="T12" t="s">
        <v>4</v>
      </c>
      <c r="U12" t="s">
        <v>4</v>
      </c>
      <c r="V12" t="s">
        <v>4</v>
      </c>
      <c r="W12" t="s">
        <v>4</v>
      </c>
      <c r="X12" s="12" t="s">
        <v>4</v>
      </c>
      <c r="Y12" t="s">
        <v>4</v>
      </c>
      <c r="Z12" t="s">
        <v>4</v>
      </c>
      <c r="AA12">
        <v>1</v>
      </c>
      <c r="AB12">
        <v>1</v>
      </c>
    </row>
    <row r="13" spans="1:39" x14ac:dyDescent="0.2">
      <c r="A13" s="4" t="s">
        <v>58</v>
      </c>
      <c r="B13" s="5">
        <v>1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 t="s">
        <v>4</v>
      </c>
      <c r="R13" t="s">
        <v>4</v>
      </c>
      <c r="S13" t="s">
        <v>4</v>
      </c>
      <c r="T13" t="s">
        <v>4</v>
      </c>
      <c r="U13" t="s">
        <v>4</v>
      </c>
      <c r="V13" t="s">
        <v>4</v>
      </c>
      <c r="W13" t="s">
        <v>4</v>
      </c>
      <c r="X13" s="12" t="s">
        <v>4</v>
      </c>
      <c r="Y13" t="s">
        <v>4</v>
      </c>
      <c r="Z13" t="s">
        <v>4</v>
      </c>
      <c r="AA13">
        <v>1</v>
      </c>
      <c r="AB13">
        <v>1</v>
      </c>
    </row>
    <row r="14" spans="1:39" x14ac:dyDescent="0.2">
      <c r="A14" s="4" t="s">
        <v>59</v>
      </c>
      <c r="B14" s="5">
        <v>1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 t="s">
        <v>4</v>
      </c>
      <c r="R14" t="s">
        <v>4</v>
      </c>
      <c r="S14" t="s">
        <v>4</v>
      </c>
      <c r="T14" t="s">
        <v>4</v>
      </c>
      <c r="U14" t="s">
        <v>4</v>
      </c>
      <c r="V14" t="s">
        <v>4</v>
      </c>
      <c r="W14" t="s">
        <v>4</v>
      </c>
      <c r="X14" s="12" t="s">
        <v>4</v>
      </c>
      <c r="Y14" t="s">
        <v>4</v>
      </c>
      <c r="Z14" t="s">
        <v>4</v>
      </c>
      <c r="AA14">
        <v>2</v>
      </c>
      <c r="AB14">
        <v>1</v>
      </c>
    </row>
    <row r="15" spans="1:39" x14ac:dyDescent="0.2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 t="s">
        <v>4</v>
      </c>
      <c r="R15" t="s">
        <v>4</v>
      </c>
      <c r="S15" t="s">
        <v>4</v>
      </c>
      <c r="T15" t="s">
        <v>4</v>
      </c>
      <c r="U15" t="s">
        <v>4</v>
      </c>
      <c r="V15" t="s">
        <v>4</v>
      </c>
      <c r="W15" t="s">
        <v>4</v>
      </c>
      <c r="X15" s="12" t="s">
        <v>4</v>
      </c>
      <c r="Y15" t="s">
        <v>4</v>
      </c>
      <c r="Z15" t="s">
        <v>4</v>
      </c>
      <c r="AA15">
        <v>1</v>
      </c>
      <c r="AB15">
        <v>1</v>
      </c>
    </row>
    <row r="16" spans="1:39" x14ac:dyDescent="0.2">
      <c r="A16" s="4" t="s">
        <v>62</v>
      </c>
      <c r="B16" s="1" t="s">
        <v>84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 t="s">
        <v>4</v>
      </c>
      <c r="R16" t="s">
        <v>4</v>
      </c>
      <c r="S16" t="s">
        <v>4</v>
      </c>
      <c r="T16" t="s">
        <v>4</v>
      </c>
      <c r="U16" t="s">
        <v>4</v>
      </c>
      <c r="V16" t="s">
        <v>4</v>
      </c>
      <c r="W16" t="s">
        <v>4</v>
      </c>
      <c r="X16" s="12" t="s">
        <v>4</v>
      </c>
      <c r="Y16" t="s">
        <v>4</v>
      </c>
      <c r="Z16" t="s">
        <v>4</v>
      </c>
      <c r="AA16">
        <v>1</v>
      </c>
      <c r="AB16">
        <v>1</v>
      </c>
    </row>
    <row r="17" spans="1:28" x14ac:dyDescent="0.2">
      <c r="A17" s="4" t="s">
        <v>63</v>
      </c>
      <c r="B17" s="9"/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4</v>
      </c>
      <c r="U17" t="s">
        <v>4</v>
      </c>
      <c r="V17" t="s">
        <v>4</v>
      </c>
      <c r="W17" t="s">
        <v>4</v>
      </c>
      <c r="X17" s="12" t="s">
        <v>4</v>
      </c>
      <c r="Y17" t="s">
        <v>4</v>
      </c>
      <c r="Z17" t="s">
        <v>4</v>
      </c>
      <c r="AA17">
        <v>1</v>
      </c>
      <c r="AB17">
        <v>1</v>
      </c>
    </row>
    <row r="18" spans="1:28" x14ac:dyDescent="0.2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 t="s">
        <v>4</v>
      </c>
      <c r="R18" t="s">
        <v>4</v>
      </c>
      <c r="S18" t="s">
        <v>4</v>
      </c>
      <c r="T18" t="s">
        <v>4</v>
      </c>
      <c r="U18" t="s">
        <v>4</v>
      </c>
      <c r="V18" t="s">
        <v>4</v>
      </c>
      <c r="W18" t="s">
        <v>4</v>
      </c>
      <c r="X18" s="12" t="s">
        <v>4</v>
      </c>
      <c r="Y18" t="s">
        <v>4</v>
      </c>
      <c r="Z18" t="s">
        <v>4</v>
      </c>
      <c r="AA18">
        <v>1</v>
      </c>
      <c r="AB18">
        <v>1</v>
      </c>
    </row>
    <row r="19" spans="1:28" x14ac:dyDescent="0.2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 t="s">
        <v>4</v>
      </c>
      <c r="R19" t="s">
        <v>4</v>
      </c>
      <c r="S19" t="s">
        <v>4</v>
      </c>
      <c r="T19" t="s">
        <v>4</v>
      </c>
      <c r="U19" t="s">
        <v>4</v>
      </c>
      <c r="V19" t="s">
        <v>4</v>
      </c>
      <c r="W19" t="s">
        <v>4</v>
      </c>
      <c r="X19" s="12" t="s">
        <v>4</v>
      </c>
      <c r="Y19" t="s">
        <v>4</v>
      </c>
      <c r="Z19" t="s">
        <v>4</v>
      </c>
      <c r="AA19">
        <v>0</v>
      </c>
      <c r="AB19">
        <v>1</v>
      </c>
    </row>
    <row r="20" spans="1:28" x14ac:dyDescent="0.2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 t="s">
        <v>4</v>
      </c>
      <c r="R20" t="s">
        <v>4</v>
      </c>
      <c r="S20" t="s">
        <v>4</v>
      </c>
      <c r="T20" t="s">
        <v>4</v>
      </c>
      <c r="U20" t="s">
        <v>4</v>
      </c>
      <c r="V20" t="s">
        <v>4</v>
      </c>
      <c r="W20" t="s">
        <v>4</v>
      </c>
      <c r="X20" s="12" t="s">
        <v>4</v>
      </c>
      <c r="Y20" t="s">
        <v>4</v>
      </c>
      <c r="Z20" t="s">
        <v>4</v>
      </c>
      <c r="AA20">
        <v>0</v>
      </c>
      <c r="AB20">
        <v>1</v>
      </c>
    </row>
    <row r="21" spans="1:28" x14ac:dyDescent="0.2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 t="s">
        <v>4</v>
      </c>
      <c r="R21" t="s">
        <v>4</v>
      </c>
      <c r="S21" t="s">
        <v>4</v>
      </c>
      <c r="T21" t="s">
        <v>4</v>
      </c>
      <c r="U21" t="s">
        <v>4</v>
      </c>
      <c r="V21" t="s">
        <v>4</v>
      </c>
      <c r="W21" t="s">
        <v>4</v>
      </c>
      <c r="X21" s="12" t="s">
        <v>4</v>
      </c>
      <c r="Y21" t="s">
        <v>4</v>
      </c>
      <c r="Z21" t="s">
        <v>4</v>
      </c>
      <c r="AA21">
        <v>0</v>
      </c>
      <c r="AB21">
        <v>1</v>
      </c>
    </row>
    <row r="22" spans="1:28" x14ac:dyDescent="0.2">
      <c r="A22" s="4" t="s">
        <v>67</v>
      </c>
      <c r="B22" s="1" t="s">
        <v>85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 t="s">
        <v>4</v>
      </c>
      <c r="R22" t="s">
        <v>4</v>
      </c>
      <c r="S22" t="s">
        <v>4</v>
      </c>
      <c r="T22" t="s">
        <v>4</v>
      </c>
      <c r="U22" t="s">
        <v>4</v>
      </c>
      <c r="V22" t="s">
        <v>4</v>
      </c>
      <c r="W22" t="s">
        <v>4</v>
      </c>
      <c r="X22" s="12" t="s">
        <v>4</v>
      </c>
      <c r="Y22" t="s">
        <v>4</v>
      </c>
      <c r="Z22" t="s">
        <v>4</v>
      </c>
      <c r="AA22">
        <v>0</v>
      </c>
      <c r="AB22">
        <v>1</v>
      </c>
    </row>
    <row r="23" spans="1:28" x14ac:dyDescent="0.2">
      <c r="A23" s="4" t="s">
        <v>68</v>
      </c>
      <c r="B23" s="1" t="s">
        <v>86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 t="s">
        <v>4</v>
      </c>
      <c r="R23" t="s">
        <v>4</v>
      </c>
      <c r="S23" t="s">
        <v>4</v>
      </c>
      <c r="T23" t="s">
        <v>4</v>
      </c>
      <c r="U23" t="s">
        <v>4</v>
      </c>
      <c r="V23" t="s">
        <v>4</v>
      </c>
      <c r="W23" t="s">
        <v>4</v>
      </c>
      <c r="X23" s="12" t="s">
        <v>4</v>
      </c>
      <c r="Y23" t="s">
        <v>4</v>
      </c>
      <c r="Z23" t="s">
        <v>4</v>
      </c>
      <c r="AA23">
        <v>0</v>
      </c>
      <c r="AB23">
        <v>1</v>
      </c>
    </row>
    <row r="24" spans="1:28" x14ac:dyDescent="0.2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 t="s">
        <v>4</v>
      </c>
      <c r="R24" t="s">
        <v>4</v>
      </c>
      <c r="S24" t="s">
        <v>4</v>
      </c>
      <c r="T24" t="s">
        <v>4</v>
      </c>
      <c r="U24" t="s">
        <v>4</v>
      </c>
      <c r="V24" t="s">
        <v>4</v>
      </c>
      <c r="W24" t="s">
        <v>4</v>
      </c>
      <c r="X24" s="12" t="s">
        <v>4</v>
      </c>
      <c r="Y24" t="s">
        <v>4</v>
      </c>
      <c r="Z24" t="s">
        <v>4</v>
      </c>
      <c r="AA24">
        <v>0</v>
      </c>
      <c r="AB24">
        <v>1</v>
      </c>
    </row>
    <row r="25" spans="1:28" x14ac:dyDescent="0.2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 t="s">
        <v>4</v>
      </c>
      <c r="R25" t="s">
        <v>4</v>
      </c>
      <c r="S25" t="s">
        <v>4</v>
      </c>
      <c r="T25" t="s">
        <v>4</v>
      </c>
      <c r="U25" t="s">
        <v>4</v>
      </c>
      <c r="V25" t="s">
        <v>4</v>
      </c>
      <c r="W25" t="s">
        <v>4</v>
      </c>
      <c r="X25" s="12" t="s">
        <v>4</v>
      </c>
      <c r="Y25" t="s">
        <v>4</v>
      </c>
      <c r="Z25" t="s">
        <v>4</v>
      </c>
      <c r="AA25">
        <v>0</v>
      </c>
      <c r="AB25">
        <v>1</v>
      </c>
    </row>
    <row r="26" spans="1:28" x14ac:dyDescent="0.2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 t="s">
        <v>4</v>
      </c>
      <c r="R26" t="s">
        <v>4</v>
      </c>
      <c r="S26" t="s">
        <v>4</v>
      </c>
      <c r="T26" t="s">
        <v>4</v>
      </c>
      <c r="U26" t="s">
        <v>4</v>
      </c>
      <c r="V26" t="s">
        <v>4</v>
      </c>
      <c r="W26" t="s">
        <v>4</v>
      </c>
      <c r="X26" s="12" t="s">
        <v>4</v>
      </c>
      <c r="Y26" t="s">
        <v>4</v>
      </c>
      <c r="Z26" t="s">
        <v>4</v>
      </c>
      <c r="AA26">
        <v>0</v>
      </c>
      <c r="AB26">
        <v>1</v>
      </c>
    </row>
    <row r="27" spans="1:28" x14ac:dyDescent="0.2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 t="s">
        <v>4</v>
      </c>
      <c r="R27" t="s">
        <v>4</v>
      </c>
      <c r="S27" t="s">
        <v>4</v>
      </c>
      <c r="T27" t="s">
        <v>4</v>
      </c>
      <c r="U27" t="s">
        <v>4</v>
      </c>
      <c r="V27" t="s">
        <v>4</v>
      </c>
      <c r="W27" t="s">
        <v>4</v>
      </c>
      <c r="X27" s="12" t="s">
        <v>4</v>
      </c>
      <c r="Y27" t="s">
        <v>4</v>
      </c>
      <c r="Z27" t="s">
        <v>4</v>
      </c>
      <c r="AA27">
        <v>1</v>
      </c>
      <c r="AB27">
        <v>0</v>
      </c>
    </row>
    <row r="28" spans="1:28" ht="13.5" thickBot="1" x14ac:dyDescent="0.25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 t="s">
        <v>4</v>
      </c>
      <c r="R28" t="s">
        <v>4</v>
      </c>
      <c r="S28" t="s">
        <v>4</v>
      </c>
      <c r="T28" t="s">
        <v>4</v>
      </c>
      <c r="U28" t="s">
        <v>4</v>
      </c>
      <c r="V28" t="s">
        <v>4</v>
      </c>
      <c r="W28" t="s">
        <v>4</v>
      </c>
      <c r="X28" s="12" t="s">
        <v>4</v>
      </c>
      <c r="Y28" t="s">
        <v>4</v>
      </c>
      <c r="Z28" t="s">
        <v>4</v>
      </c>
      <c r="AA28">
        <v>2</v>
      </c>
      <c r="AB28">
        <v>1</v>
      </c>
    </row>
    <row r="29" spans="1:28" ht="13.5" thickBot="1" x14ac:dyDescent="0.25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 t="s">
        <v>4</v>
      </c>
      <c r="R29" t="s">
        <v>4</v>
      </c>
      <c r="S29" t="s">
        <v>4</v>
      </c>
      <c r="T29" t="s">
        <v>4</v>
      </c>
      <c r="U29" t="s">
        <v>4</v>
      </c>
      <c r="V29" t="s">
        <v>4</v>
      </c>
      <c r="W29" t="s">
        <v>4</v>
      </c>
      <c r="X29" s="12" t="s">
        <v>4</v>
      </c>
      <c r="Y29" t="s">
        <v>4</v>
      </c>
      <c r="Z29" t="s">
        <v>4</v>
      </c>
      <c r="AA29">
        <v>1</v>
      </c>
      <c r="AB29">
        <v>1</v>
      </c>
    </row>
    <row r="30" spans="1:28" x14ac:dyDescent="0.2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 t="s">
        <v>4</v>
      </c>
      <c r="R30" t="s">
        <v>4</v>
      </c>
      <c r="S30" t="s">
        <v>4</v>
      </c>
      <c r="T30" t="s">
        <v>4</v>
      </c>
      <c r="U30" t="s">
        <v>4</v>
      </c>
      <c r="V30" t="s">
        <v>4</v>
      </c>
      <c r="W30" t="s">
        <v>4</v>
      </c>
      <c r="X30" s="12" t="s">
        <v>4</v>
      </c>
      <c r="Y30" t="s">
        <v>4</v>
      </c>
      <c r="Z30" t="s">
        <v>4</v>
      </c>
      <c r="AA30">
        <v>1</v>
      </c>
      <c r="AB30">
        <v>1</v>
      </c>
    </row>
    <row r="31" spans="1:28" x14ac:dyDescent="0.2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4</v>
      </c>
      <c r="U31" t="s">
        <v>4</v>
      </c>
      <c r="V31" t="s">
        <v>4</v>
      </c>
      <c r="W31" t="s">
        <v>4</v>
      </c>
      <c r="X31" s="12" t="s">
        <v>4</v>
      </c>
      <c r="Y31" t="s">
        <v>4</v>
      </c>
      <c r="Z31" t="s">
        <v>4</v>
      </c>
      <c r="AA31">
        <v>0</v>
      </c>
      <c r="AB31">
        <v>1</v>
      </c>
    </row>
    <row r="32" spans="1:28" x14ac:dyDescent="0.2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 t="s">
        <v>4</v>
      </c>
      <c r="R32" t="s">
        <v>4</v>
      </c>
      <c r="S32" t="s">
        <v>4</v>
      </c>
      <c r="T32" t="s">
        <v>4</v>
      </c>
      <c r="U32" t="s">
        <v>4</v>
      </c>
      <c r="V32" t="s">
        <v>4</v>
      </c>
      <c r="W32" t="s">
        <v>4</v>
      </c>
      <c r="X32" s="12" t="s">
        <v>4</v>
      </c>
      <c r="Y32" t="s">
        <v>4</v>
      </c>
      <c r="Z32" t="s">
        <v>4</v>
      </c>
      <c r="AA32">
        <v>0</v>
      </c>
      <c r="AB32">
        <v>1</v>
      </c>
    </row>
    <row r="33" spans="1:28" x14ac:dyDescent="0.2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 t="s">
        <v>4</v>
      </c>
      <c r="R33" t="s">
        <v>4</v>
      </c>
      <c r="S33" t="s">
        <v>4</v>
      </c>
      <c r="T33" t="s">
        <v>4</v>
      </c>
      <c r="U33" t="s">
        <v>4</v>
      </c>
      <c r="V33" t="s">
        <v>4</v>
      </c>
      <c r="W33" t="s">
        <v>4</v>
      </c>
      <c r="X33" s="12" t="s">
        <v>4</v>
      </c>
      <c r="Y33" t="s">
        <v>4</v>
      </c>
      <c r="Z33" t="s">
        <v>4</v>
      </c>
      <c r="AA33">
        <v>0</v>
      </c>
      <c r="AB33">
        <v>1</v>
      </c>
    </row>
    <row r="34" spans="1:28" x14ac:dyDescent="0.2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 t="s">
        <v>4</v>
      </c>
      <c r="R34" t="s">
        <v>4</v>
      </c>
      <c r="S34" t="s">
        <v>4</v>
      </c>
      <c r="T34" t="s">
        <v>4</v>
      </c>
      <c r="U34" t="s">
        <v>4</v>
      </c>
      <c r="V34" t="s">
        <v>4</v>
      </c>
      <c r="W34" t="s">
        <v>4</v>
      </c>
      <c r="X34" s="12" t="s">
        <v>4</v>
      </c>
      <c r="Y34" t="s">
        <v>4</v>
      </c>
      <c r="Z34" t="s">
        <v>4</v>
      </c>
      <c r="AA34">
        <v>0</v>
      </c>
      <c r="AB34">
        <v>1</v>
      </c>
    </row>
    <row r="35" spans="1:28" x14ac:dyDescent="0.2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 t="s">
        <v>4</v>
      </c>
      <c r="R35" t="s">
        <v>4</v>
      </c>
      <c r="S35" t="s">
        <v>4</v>
      </c>
      <c r="T35" t="s">
        <v>4</v>
      </c>
      <c r="U35" t="s">
        <v>4</v>
      </c>
      <c r="V35" t="s">
        <v>4</v>
      </c>
      <c r="W35" t="s">
        <v>4</v>
      </c>
      <c r="X35" s="12" t="s">
        <v>4</v>
      </c>
      <c r="Y35" t="s">
        <v>4</v>
      </c>
      <c r="Z35" t="s">
        <v>4</v>
      </c>
      <c r="AA35">
        <v>0</v>
      </c>
      <c r="AB35">
        <v>1</v>
      </c>
    </row>
    <row r="36" spans="1:28" x14ac:dyDescent="0.2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 t="s">
        <v>4</v>
      </c>
      <c r="R36" t="s">
        <v>4</v>
      </c>
      <c r="S36" t="s">
        <v>4</v>
      </c>
      <c r="T36" t="s">
        <v>4</v>
      </c>
      <c r="U36" t="s">
        <v>4</v>
      </c>
      <c r="V36" t="s">
        <v>4</v>
      </c>
      <c r="W36" t="s">
        <v>4</v>
      </c>
      <c r="X36" s="12" t="s">
        <v>4</v>
      </c>
      <c r="Y36" t="s">
        <v>4</v>
      </c>
      <c r="Z36" t="s">
        <v>4</v>
      </c>
      <c r="AA36">
        <v>0</v>
      </c>
      <c r="AB36">
        <v>1</v>
      </c>
    </row>
    <row r="37" spans="1:28" x14ac:dyDescent="0.2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 t="s">
        <v>4</v>
      </c>
      <c r="R37" t="s">
        <v>4</v>
      </c>
      <c r="S37" t="s">
        <v>4</v>
      </c>
      <c r="T37" t="s">
        <v>4</v>
      </c>
      <c r="U37" t="s">
        <v>4</v>
      </c>
      <c r="V37" t="s">
        <v>4</v>
      </c>
      <c r="W37" t="s">
        <v>4</v>
      </c>
      <c r="X37" s="12" t="s">
        <v>4</v>
      </c>
      <c r="Y37" t="s">
        <v>4</v>
      </c>
      <c r="Z37" t="s">
        <v>4</v>
      </c>
      <c r="AA37">
        <v>0</v>
      </c>
      <c r="AB37">
        <v>1</v>
      </c>
    </row>
    <row r="38" spans="1:28" x14ac:dyDescent="0.2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 t="s">
        <v>4</v>
      </c>
      <c r="R38" t="s">
        <v>4</v>
      </c>
      <c r="S38" t="s">
        <v>4</v>
      </c>
      <c r="T38" t="s">
        <v>4</v>
      </c>
      <c r="U38" t="s">
        <v>4</v>
      </c>
      <c r="V38" t="s">
        <v>4</v>
      </c>
      <c r="W38" t="s">
        <v>4</v>
      </c>
      <c r="X38" s="12" t="s">
        <v>4</v>
      </c>
      <c r="Y38" t="s">
        <v>4</v>
      </c>
      <c r="Z38" t="s">
        <v>4</v>
      </c>
      <c r="AA38">
        <v>0</v>
      </c>
      <c r="AB38">
        <v>1</v>
      </c>
    </row>
    <row r="39" spans="1:28" x14ac:dyDescent="0.2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 t="s">
        <v>4</v>
      </c>
      <c r="R39" t="s">
        <v>4</v>
      </c>
      <c r="S39" t="s">
        <v>4</v>
      </c>
      <c r="T39" t="s">
        <v>4</v>
      </c>
      <c r="U39" t="s">
        <v>4</v>
      </c>
      <c r="V39" t="s">
        <v>4</v>
      </c>
      <c r="W39" t="s">
        <v>4</v>
      </c>
      <c r="X39" s="12" t="s">
        <v>4</v>
      </c>
      <c r="Y39" t="s">
        <v>4</v>
      </c>
      <c r="Z39" t="s">
        <v>4</v>
      </c>
      <c r="AA39">
        <v>0</v>
      </c>
      <c r="AB39">
        <v>1</v>
      </c>
    </row>
    <row r="40" spans="1:28" x14ac:dyDescent="0.2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 t="s">
        <v>4</v>
      </c>
      <c r="R40" t="s">
        <v>4</v>
      </c>
      <c r="S40" t="s">
        <v>4</v>
      </c>
      <c r="T40" t="s">
        <v>4</v>
      </c>
      <c r="U40" t="s">
        <v>4</v>
      </c>
      <c r="V40" t="s">
        <v>4</v>
      </c>
      <c r="W40" t="s">
        <v>4</v>
      </c>
      <c r="X40" s="12" t="s">
        <v>4</v>
      </c>
      <c r="Y40" t="s">
        <v>4</v>
      </c>
      <c r="Z40" t="s">
        <v>4</v>
      </c>
      <c r="AA40">
        <v>0</v>
      </c>
      <c r="AB40">
        <v>1</v>
      </c>
    </row>
    <row r="41" spans="1:28" x14ac:dyDescent="0.2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 t="s">
        <v>4</v>
      </c>
      <c r="R41" t="s">
        <v>4</v>
      </c>
      <c r="S41" t="s">
        <v>4</v>
      </c>
      <c r="T41" t="s">
        <v>4</v>
      </c>
      <c r="U41" t="s">
        <v>4</v>
      </c>
      <c r="V41" t="s">
        <v>4</v>
      </c>
      <c r="W41" t="s">
        <v>4</v>
      </c>
      <c r="X41" s="12" t="s">
        <v>4</v>
      </c>
      <c r="Y41" t="s">
        <v>4</v>
      </c>
      <c r="Z41" t="s">
        <v>4</v>
      </c>
      <c r="AA41">
        <v>0</v>
      </c>
      <c r="AB41">
        <v>1</v>
      </c>
    </row>
    <row r="42" spans="1:28" x14ac:dyDescent="0.2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 t="s">
        <v>4</v>
      </c>
      <c r="R42" t="s">
        <v>4</v>
      </c>
      <c r="S42" t="s">
        <v>4</v>
      </c>
      <c r="T42" t="s">
        <v>4</v>
      </c>
      <c r="U42" t="s">
        <v>4</v>
      </c>
      <c r="V42" t="s">
        <v>4</v>
      </c>
      <c r="W42" t="s">
        <v>4</v>
      </c>
      <c r="X42" s="12" t="s">
        <v>4</v>
      </c>
      <c r="Y42" t="s">
        <v>4</v>
      </c>
      <c r="Z42" t="s">
        <v>4</v>
      </c>
      <c r="AA42">
        <v>0</v>
      </c>
      <c r="AB42">
        <v>1</v>
      </c>
    </row>
    <row r="43" spans="1:28" x14ac:dyDescent="0.2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 t="s">
        <v>4</v>
      </c>
      <c r="R43" t="s">
        <v>4</v>
      </c>
      <c r="S43" s="1" t="s">
        <v>4</v>
      </c>
      <c r="T43" t="s">
        <v>4</v>
      </c>
      <c r="U43" t="s">
        <v>4</v>
      </c>
      <c r="V43" t="s">
        <v>4</v>
      </c>
      <c r="W43" t="s">
        <v>4</v>
      </c>
      <c r="X43" s="12" t="s">
        <v>4</v>
      </c>
      <c r="Y43" t="s">
        <v>4</v>
      </c>
      <c r="Z43" t="s">
        <v>4</v>
      </c>
      <c r="AA43">
        <v>0</v>
      </c>
      <c r="AB43">
        <v>1</v>
      </c>
    </row>
    <row r="44" spans="1:28" x14ac:dyDescent="0.2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 t="s">
        <v>4</v>
      </c>
      <c r="R44" t="s">
        <v>4</v>
      </c>
      <c r="S44" s="1" t="s">
        <v>4</v>
      </c>
      <c r="T44" t="s">
        <v>4</v>
      </c>
      <c r="U44" t="s">
        <v>4</v>
      </c>
      <c r="V44" t="s">
        <v>4</v>
      </c>
      <c r="W44" t="s">
        <v>4</v>
      </c>
      <c r="X44" s="12" t="s">
        <v>4</v>
      </c>
      <c r="Y44" t="s">
        <v>4</v>
      </c>
      <c r="Z44" t="s">
        <v>4</v>
      </c>
      <c r="AA44">
        <v>0</v>
      </c>
      <c r="AB44">
        <v>1</v>
      </c>
    </row>
    <row r="45" spans="1:28" x14ac:dyDescent="0.2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 t="s">
        <v>4</v>
      </c>
      <c r="R45" t="s">
        <v>4</v>
      </c>
      <c r="S45" s="1" t="s">
        <v>4</v>
      </c>
      <c r="T45" t="s">
        <v>4</v>
      </c>
      <c r="U45" t="s">
        <v>4</v>
      </c>
      <c r="V45" t="s">
        <v>4</v>
      </c>
      <c r="W45" t="s">
        <v>4</v>
      </c>
      <c r="X45" s="12" t="s">
        <v>4</v>
      </c>
      <c r="Y45" t="s">
        <v>4</v>
      </c>
      <c r="Z45" t="s">
        <v>4</v>
      </c>
      <c r="AA45">
        <v>0</v>
      </c>
      <c r="AB45">
        <v>1</v>
      </c>
    </row>
    <row r="46" spans="1:28" x14ac:dyDescent="0.2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 t="s">
        <v>4</v>
      </c>
      <c r="R46" t="s">
        <v>4</v>
      </c>
      <c r="S46" s="1" t="s">
        <v>4</v>
      </c>
      <c r="T46" t="s">
        <v>4</v>
      </c>
      <c r="U46" t="s">
        <v>4</v>
      </c>
      <c r="V46" t="s">
        <v>4</v>
      </c>
      <c r="W46" t="s">
        <v>4</v>
      </c>
      <c r="X46" s="12" t="s">
        <v>4</v>
      </c>
      <c r="Y46" t="s">
        <v>4</v>
      </c>
      <c r="Z46" t="s">
        <v>4</v>
      </c>
      <c r="AA46">
        <v>0</v>
      </c>
      <c r="AB46">
        <v>1</v>
      </c>
    </row>
    <row r="47" spans="1:28" x14ac:dyDescent="0.2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 t="s">
        <v>4</v>
      </c>
      <c r="R47" t="s">
        <v>4</v>
      </c>
      <c r="S47" s="1" t="s">
        <v>4</v>
      </c>
      <c r="T47" t="s">
        <v>4</v>
      </c>
      <c r="U47" t="s">
        <v>4</v>
      </c>
      <c r="V47" t="s">
        <v>4</v>
      </c>
      <c r="W47" t="s">
        <v>4</v>
      </c>
      <c r="X47" s="12" t="s">
        <v>4</v>
      </c>
      <c r="Y47" t="s">
        <v>4</v>
      </c>
      <c r="Z47" t="s">
        <v>4</v>
      </c>
      <c r="AA47">
        <v>0</v>
      </c>
      <c r="AB47">
        <v>1</v>
      </c>
    </row>
    <row r="48" spans="1:28" x14ac:dyDescent="0.2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 t="s">
        <v>4</v>
      </c>
      <c r="R48" t="s">
        <v>4</v>
      </c>
      <c r="S48" s="1" t="s">
        <v>4</v>
      </c>
      <c r="T48" t="s">
        <v>4</v>
      </c>
      <c r="U48" t="s">
        <v>4</v>
      </c>
      <c r="V48" t="s">
        <v>4</v>
      </c>
      <c r="W48" t="s">
        <v>4</v>
      </c>
      <c r="X48" s="12" t="s">
        <v>4</v>
      </c>
      <c r="Y48" t="s">
        <v>4</v>
      </c>
      <c r="Z48" t="s">
        <v>4</v>
      </c>
      <c r="AA48">
        <v>0</v>
      </c>
      <c r="AB48">
        <v>1</v>
      </c>
    </row>
    <row r="49" spans="1:28" x14ac:dyDescent="0.2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 t="s">
        <v>4</v>
      </c>
      <c r="R49" t="s">
        <v>4</v>
      </c>
      <c r="S49" s="1" t="s">
        <v>4</v>
      </c>
      <c r="T49" t="s">
        <v>4</v>
      </c>
      <c r="U49" t="s">
        <v>4</v>
      </c>
      <c r="V49" t="s">
        <v>4</v>
      </c>
      <c r="W49" t="s">
        <v>4</v>
      </c>
      <c r="X49" s="12" t="s">
        <v>4</v>
      </c>
      <c r="Y49" t="s">
        <v>4</v>
      </c>
      <c r="Z49" t="s">
        <v>4</v>
      </c>
      <c r="AA49">
        <v>0</v>
      </c>
      <c r="AB49">
        <v>1</v>
      </c>
    </row>
    <row r="50" spans="1:28" x14ac:dyDescent="0.2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 t="s">
        <v>4</v>
      </c>
      <c r="R50" t="s">
        <v>4</v>
      </c>
      <c r="S50" s="1" t="s">
        <v>4</v>
      </c>
      <c r="T50" t="s">
        <v>4</v>
      </c>
      <c r="U50" t="s">
        <v>4</v>
      </c>
      <c r="V50" t="s">
        <v>4</v>
      </c>
      <c r="W50" t="s">
        <v>4</v>
      </c>
      <c r="X50" s="12" t="s">
        <v>4</v>
      </c>
      <c r="Y50" t="s">
        <v>4</v>
      </c>
      <c r="Z50" t="s">
        <v>4</v>
      </c>
      <c r="AA50">
        <v>0</v>
      </c>
      <c r="AB50">
        <v>1</v>
      </c>
    </row>
    <row r="51" spans="1:28" x14ac:dyDescent="0.2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 t="s">
        <v>4</v>
      </c>
      <c r="R51" t="s">
        <v>4</v>
      </c>
      <c r="S51" s="1" t="s">
        <v>4</v>
      </c>
      <c r="T51" t="s">
        <v>4</v>
      </c>
      <c r="U51" t="s">
        <v>4</v>
      </c>
      <c r="V51" t="s">
        <v>4</v>
      </c>
      <c r="W51" t="s">
        <v>4</v>
      </c>
      <c r="X51" s="12" t="s">
        <v>4</v>
      </c>
      <c r="Y51" t="s">
        <v>4</v>
      </c>
      <c r="Z51" t="s">
        <v>4</v>
      </c>
      <c r="AA51">
        <v>0</v>
      </c>
      <c r="AB51">
        <v>1</v>
      </c>
    </row>
    <row r="52" spans="1:28" x14ac:dyDescent="0.2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 t="s">
        <v>4</v>
      </c>
      <c r="R52" t="s">
        <v>4</v>
      </c>
      <c r="S52" s="1" t="s">
        <v>4</v>
      </c>
      <c r="T52" t="s">
        <v>4</v>
      </c>
      <c r="U52" t="s">
        <v>4</v>
      </c>
      <c r="V52" t="s">
        <v>4</v>
      </c>
      <c r="W52" t="s">
        <v>4</v>
      </c>
      <c r="X52" s="12" t="s">
        <v>4</v>
      </c>
      <c r="Y52" t="s">
        <v>4</v>
      </c>
      <c r="Z52" t="s">
        <v>4</v>
      </c>
      <c r="AA52">
        <v>0</v>
      </c>
      <c r="AB52">
        <v>1</v>
      </c>
    </row>
    <row r="53" spans="1:28" x14ac:dyDescent="0.2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 t="s">
        <v>4</v>
      </c>
      <c r="R53" t="s">
        <v>4</v>
      </c>
      <c r="S53" s="1" t="s">
        <v>4</v>
      </c>
      <c r="T53" t="s">
        <v>4</v>
      </c>
      <c r="U53" t="s">
        <v>4</v>
      </c>
      <c r="V53" t="s">
        <v>4</v>
      </c>
      <c r="W53" t="s">
        <v>4</v>
      </c>
      <c r="X53" s="12" t="s">
        <v>4</v>
      </c>
      <c r="Y53" t="s">
        <v>4</v>
      </c>
      <c r="Z53" t="s">
        <v>4</v>
      </c>
      <c r="AA53">
        <v>0</v>
      </c>
      <c r="AB53">
        <v>1</v>
      </c>
    </row>
    <row r="54" spans="1:28" x14ac:dyDescent="0.2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 t="s">
        <v>4</v>
      </c>
      <c r="R54" t="s">
        <v>4</v>
      </c>
      <c r="S54" s="1" t="s">
        <v>4</v>
      </c>
      <c r="T54" t="s">
        <v>4</v>
      </c>
      <c r="U54" t="s">
        <v>4</v>
      </c>
      <c r="V54" t="s">
        <v>4</v>
      </c>
      <c r="W54" t="s">
        <v>4</v>
      </c>
      <c r="X54" s="12" t="s">
        <v>4</v>
      </c>
      <c r="Y54" t="s">
        <v>4</v>
      </c>
      <c r="Z54" t="s">
        <v>4</v>
      </c>
      <c r="AA54">
        <v>1</v>
      </c>
      <c r="AB54">
        <v>1</v>
      </c>
    </row>
    <row r="55" spans="1:28" x14ac:dyDescent="0.2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 t="s">
        <v>4</v>
      </c>
      <c r="R55" t="s">
        <v>4</v>
      </c>
      <c r="S55" s="1" t="s">
        <v>4</v>
      </c>
      <c r="T55" t="s">
        <v>4</v>
      </c>
      <c r="U55" t="s">
        <v>4</v>
      </c>
      <c r="V55" t="s">
        <v>4</v>
      </c>
      <c r="W55" t="s">
        <v>4</v>
      </c>
      <c r="X55" s="12" t="s">
        <v>4</v>
      </c>
      <c r="Y55" t="s">
        <v>4</v>
      </c>
      <c r="Z55" t="s">
        <v>4</v>
      </c>
      <c r="AA55">
        <v>1</v>
      </c>
      <c r="AB55">
        <v>1</v>
      </c>
    </row>
    <row r="56" spans="1:28" x14ac:dyDescent="0.2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 t="s">
        <v>4</v>
      </c>
      <c r="R56" t="s">
        <v>4</v>
      </c>
      <c r="S56" s="1" t="s">
        <v>4</v>
      </c>
      <c r="T56" t="s">
        <v>4</v>
      </c>
      <c r="U56" t="s">
        <v>4</v>
      </c>
      <c r="V56" t="s">
        <v>4</v>
      </c>
      <c r="W56" t="s">
        <v>4</v>
      </c>
      <c r="X56" s="12" t="s">
        <v>4</v>
      </c>
      <c r="Y56" t="s">
        <v>4</v>
      </c>
      <c r="Z56" t="s">
        <v>4</v>
      </c>
      <c r="AA56">
        <v>1</v>
      </c>
      <c r="AB56">
        <v>1</v>
      </c>
    </row>
    <row r="57" spans="1:28" x14ac:dyDescent="0.2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 t="s">
        <v>4</v>
      </c>
      <c r="R57" t="s">
        <v>4</v>
      </c>
      <c r="S57" s="1" t="s">
        <v>4</v>
      </c>
      <c r="T57" t="s">
        <v>4</v>
      </c>
      <c r="U57" t="s">
        <v>4</v>
      </c>
      <c r="V57" t="s">
        <v>4</v>
      </c>
      <c r="W57" t="s">
        <v>4</v>
      </c>
      <c r="X57" s="12" t="s">
        <v>4</v>
      </c>
      <c r="Y57" t="s">
        <v>4</v>
      </c>
      <c r="Z57" t="s">
        <v>4</v>
      </c>
      <c r="AA57">
        <v>1</v>
      </c>
      <c r="AB57">
        <v>1</v>
      </c>
    </row>
    <row r="58" spans="1:28" x14ac:dyDescent="0.2">
      <c r="A58" t="s">
        <v>477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 t="s">
        <v>4</v>
      </c>
      <c r="R58" t="s">
        <v>4</v>
      </c>
      <c r="S58" s="1" t="s">
        <v>4</v>
      </c>
      <c r="T58" t="s">
        <v>4</v>
      </c>
      <c r="U58" t="s">
        <v>4</v>
      </c>
      <c r="V58" t="s">
        <v>4</v>
      </c>
      <c r="W58" t="s">
        <v>4</v>
      </c>
      <c r="X58" s="12" t="s">
        <v>4</v>
      </c>
      <c r="Y58" t="s">
        <v>4</v>
      </c>
      <c r="Z58" t="s">
        <v>4</v>
      </c>
      <c r="AA58">
        <v>0</v>
      </c>
      <c r="AB58">
        <v>1</v>
      </c>
    </row>
    <row r="59" spans="1:28" x14ac:dyDescent="0.2">
      <c r="A59" t="s">
        <v>478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 t="s">
        <v>4</v>
      </c>
      <c r="R59" t="s">
        <v>4</v>
      </c>
      <c r="S59" s="1" t="s">
        <v>4</v>
      </c>
      <c r="T59" t="s">
        <v>4</v>
      </c>
      <c r="U59" t="s">
        <v>4</v>
      </c>
      <c r="V59" t="s">
        <v>4</v>
      </c>
      <c r="W59" t="s">
        <v>4</v>
      </c>
      <c r="X59" s="12" t="s">
        <v>4</v>
      </c>
      <c r="Y59" t="s">
        <v>4</v>
      </c>
      <c r="Z59" t="s">
        <v>4</v>
      </c>
      <c r="AA59">
        <v>0</v>
      </c>
      <c r="AB59">
        <v>1</v>
      </c>
    </row>
    <row r="60" spans="1:28" x14ac:dyDescent="0.2">
      <c r="A60" t="s">
        <v>479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 t="s">
        <v>4</v>
      </c>
      <c r="R60" t="s">
        <v>4</v>
      </c>
      <c r="S60" s="1" t="s">
        <v>4</v>
      </c>
      <c r="T60" t="s">
        <v>4</v>
      </c>
      <c r="U60" t="s">
        <v>4</v>
      </c>
      <c r="V60" t="s">
        <v>4</v>
      </c>
      <c r="W60" t="s">
        <v>4</v>
      </c>
      <c r="X60" s="12" t="s">
        <v>4</v>
      </c>
      <c r="Y60" t="s">
        <v>4</v>
      </c>
      <c r="Z60" t="s">
        <v>4</v>
      </c>
      <c r="AA60">
        <v>0</v>
      </c>
      <c r="AB60">
        <v>1</v>
      </c>
    </row>
    <row r="61" spans="1:28" x14ac:dyDescent="0.2">
      <c r="A61" t="s">
        <v>480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 t="s">
        <v>4</v>
      </c>
      <c r="R61" t="s">
        <v>4</v>
      </c>
      <c r="S61" s="1" t="s">
        <v>4</v>
      </c>
      <c r="T61" t="s">
        <v>4</v>
      </c>
      <c r="U61" t="s">
        <v>4</v>
      </c>
      <c r="V61" t="s">
        <v>4</v>
      </c>
      <c r="W61" t="s">
        <v>4</v>
      </c>
      <c r="X61" s="12" t="s">
        <v>4</v>
      </c>
      <c r="Y61" t="s">
        <v>4</v>
      </c>
      <c r="Z61" t="s">
        <v>4</v>
      </c>
      <c r="AA61">
        <v>0</v>
      </c>
      <c r="AB61">
        <v>1</v>
      </c>
    </row>
    <row r="62" spans="1:28" x14ac:dyDescent="0.2">
      <c r="A62" t="s">
        <v>481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 t="s">
        <v>4</v>
      </c>
      <c r="R62" t="s">
        <v>4</v>
      </c>
      <c r="S62" t="s">
        <v>4</v>
      </c>
      <c r="T62" t="s">
        <v>4</v>
      </c>
      <c r="U62" t="s">
        <v>4</v>
      </c>
      <c r="V62" t="s">
        <v>4</v>
      </c>
      <c r="W62" t="s">
        <v>4</v>
      </c>
      <c r="X62" s="12" t="s">
        <v>4</v>
      </c>
      <c r="Y62" t="s">
        <v>4</v>
      </c>
      <c r="Z62" t="s">
        <v>4</v>
      </c>
      <c r="AA62">
        <v>0</v>
      </c>
      <c r="AB62">
        <v>1</v>
      </c>
    </row>
    <row r="63" spans="1:28" x14ac:dyDescent="0.2">
      <c r="A63" t="s">
        <v>482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 t="s">
        <v>4</v>
      </c>
      <c r="R63" t="s">
        <v>4</v>
      </c>
      <c r="S63" t="s">
        <v>4</v>
      </c>
      <c r="T63" t="s">
        <v>4</v>
      </c>
      <c r="U63" t="s">
        <v>4</v>
      </c>
      <c r="V63" t="s">
        <v>4</v>
      </c>
      <c r="W63" t="s">
        <v>4</v>
      </c>
      <c r="X63" s="12" t="s">
        <v>4</v>
      </c>
      <c r="Y63" t="s">
        <v>4</v>
      </c>
      <c r="Z63" t="s">
        <v>4</v>
      </c>
      <c r="AA63">
        <v>0</v>
      </c>
      <c r="AB63">
        <v>1</v>
      </c>
    </row>
    <row r="64" spans="1:28" x14ac:dyDescent="0.2">
      <c r="A64" t="s">
        <v>483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 t="s">
        <v>4</v>
      </c>
      <c r="R64" t="s">
        <v>4</v>
      </c>
      <c r="S64" t="s">
        <v>4</v>
      </c>
      <c r="T64" t="s">
        <v>4</v>
      </c>
      <c r="U64" t="s">
        <v>4</v>
      </c>
      <c r="V64" t="s">
        <v>4</v>
      </c>
      <c r="W64" t="s">
        <v>4</v>
      </c>
      <c r="X64" s="12" t="s">
        <v>4</v>
      </c>
      <c r="Y64" t="s">
        <v>4</v>
      </c>
      <c r="Z64" t="s">
        <v>4</v>
      </c>
      <c r="AA64">
        <v>0</v>
      </c>
      <c r="AB64">
        <v>1</v>
      </c>
    </row>
    <row r="65" spans="1:28" x14ac:dyDescent="0.2">
      <c r="A65" t="s">
        <v>484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 t="s">
        <v>4</v>
      </c>
      <c r="R65" t="s">
        <v>4</v>
      </c>
      <c r="S65" t="s">
        <v>4</v>
      </c>
      <c r="T65" t="s">
        <v>4</v>
      </c>
      <c r="U65" t="s">
        <v>4</v>
      </c>
      <c r="V65" t="s">
        <v>4</v>
      </c>
      <c r="W65" t="s">
        <v>4</v>
      </c>
      <c r="X65" s="12" t="s">
        <v>4</v>
      </c>
      <c r="Y65" t="s">
        <v>4</v>
      </c>
      <c r="Z65" t="s">
        <v>4</v>
      </c>
      <c r="AA65">
        <v>0</v>
      </c>
      <c r="AB65">
        <v>1</v>
      </c>
    </row>
    <row r="66" spans="1:28" x14ac:dyDescent="0.2">
      <c r="A66" t="s">
        <v>485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 t="s">
        <v>4</v>
      </c>
      <c r="R66" t="s">
        <v>4</v>
      </c>
      <c r="S66" t="s">
        <v>4</v>
      </c>
      <c r="T66" t="s">
        <v>4</v>
      </c>
      <c r="U66" t="s">
        <v>4</v>
      </c>
      <c r="V66" t="s">
        <v>4</v>
      </c>
      <c r="W66" t="s">
        <v>4</v>
      </c>
      <c r="X66" s="12" t="s">
        <v>4</v>
      </c>
      <c r="Y66" t="s">
        <v>4</v>
      </c>
      <c r="Z66" t="s">
        <v>4</v>
      </c>
      <c r="AA66">
        <v>0</v>
      </c>
      <c r="AB66">
        <v>1</v>
      </c>
    </row>
    <row r="67" spans="1:28" x14ac:dyDescent="0.2">
      <c r="A67" t="s">
        <v>486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 t="s">
        <v>4</v>
      </c>
      <c r="R67" t="s">
        <v>4</v>
      </c>
      <c r="S67" t="s">
        <v>4</v>
      </c>
      <c r="T67" t="s">
        <v>4</v>
      </c>
      <c r="U67" t="s">
        <v>4</v>
      </c>
      <c r="V67" t="s">
        <v>4</v>
      </c>
      <c r="W67" t="s">
        <v>4</v>
      </c>
      <c r="X67" s="12" t="s">
        <v>4</v>
      </c>
      <c r="Y67" t="s">
        <v>4</v>
      </c>
      <c r="Z67" t="s">
        <v>4</v>
      </c>
      <c r="AA67">
        <v>0</v>
      </c>
      <c r="AB67">
        <v>1</v>
      </c>
    </row>
    <row r="68" spans="1:28" x14ac:dyDescent="0.2">
      <c r="A68" t="s">
        <v>487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 t="s">
        <v>4</v>
      </c>
      <c r="R68" t="s">
        <v>4</v>
      </c>
      <c r="S68" t="s">
        <v>4</v>
      </c>
      <c r="T68" t="s">
        <v>4</v>
      </c>
      <c r="U68" t="s">
        <v>4</v>
      </c>
      <c r="V68" t="s">
        <v>4</v>
      </c>
      <c r="W68" t="s">
        <v>4</v>
      </c>
      <c r="X68" s="12" t="s">
        <v>4</v>
      </c>
      <c r="Y68" t="s">
        <v>4</v>
      </c>
      <c r="Z68" t="s">
        <v>4</v>
      </c>
      <c r="AA68">
        <v>0</v>
      </c>
      <c r="AB68">
        <v>1</v>
      </c>
    </row>
    <row r="69" spans="1:28" x14ac:dyDescent="0.2">
      <c r="A69" t="s">
        <v>488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 t="s">
        <v>4</v>
      </c>
      <c r="R69" t="s">
        <v>4</v>
      </c>
      <c r="S69" t="s">
        <v>4</v>
      </c>
      <c r="T69" t="s">
        <v>4</v>
      </c>
      <c r="U69" t="s">
        <v>4</v>
      </c>
      <c r="V69" t="s">
        <v>4</v>
      </c>
      <c r="W69" t="s">
        <v>4</v>
      </c>
      <c r="X69" s="12" t="s">
        <v>4</v>
      </c>
      <c r="Y69" t="s">
        <v>4</v>
      </c>
      <c r="Z69" t="s">
        <v>4</v>
      </c>
      <c r="AA69">
        <v>0</v>
      </c>
      <c r="AB69">
        <v>1</v>
      </c>
    </row>
    <row r="70" spans="1:28" x14ac:dyDescent="0.2">
      <c r="A70" t="s">
        <v>489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 t="s">
        <v>4</v>
      </c>
      <c r="R70" t="s">
        <v>4</v>
      </c>
      <c r="S70" t="s">
        <v>4</v>
      </c>
      <c r="T70" t="s">
        <v>4</v>
      </c>
      <c r="U70" t="s">
        <v>4</v>
      </c>
      <c r="V70" t="s">
        <v>4</v>
      </c>
      <c r="W70" t="s">
        <v>4</v>
      </c>
      <c r="X70" s="12" t="s">
        <v>4</v>
      </c>
      <c r="Y70" t="s">
        <v>4</v>
      </c>
      <c r="Z70" t="s">
        <v>4</v>
      </c>
      <c r="AA70">
        <v>0</v>
      </c>
      <c r="AB70">
        <v>1</v>
      </c>
    </row>
    <row r="71" spans="1:28" x14ac:dyDescent="0.2">
      <c r="A71" t="s">
        <v>490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 t="s">
        <v>4</v>
      </c>
      <c r="R71" t="s">
        <v>4</v>
      </c>
      <c r="S71" t="s">
        <v>4</v>
      </c>
      <c r="T71" t="s">
        <v>4</v>
      </c>
      <c r="U71" t="s">
        <v>4</v>
      </c>
      <c r="V71" t="s">
        <v>4</v>
      </c>
      <c r="W71" t="s">
        <v>4</v>
      </c>
      <c r="X71" s="12" t="s">
        <v>4</v>
      </c>
      <c r="Y71" t="s">
        <v>4</v>
      </c>
      <c r="Z71" t="s">
        <v>4</v>
      </c>
      <c r="AA71">
        <v>0</v>
      </c>
      <c r="AB71">
        <v>1</v>
      </c>
    </row>
    <row r="72" spans="1:28" x14ac:dyDescent="0.2">
      <c r="A72" t="s">
        <v>491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 t="s">
        <v>4</v>
      </c>
      <c r="R72" t="s">
        <v>4</v>
      </c>
      <c r="S72" t="s">
        <v>4</v>
      </c>
      <c r="T72" t="s">
        <v>4</v>
      </c>
      <c r="U72" t="s">
        <v>4</v>
      </c>
      <c r="V72" t="s">
        <v>4</v>
      </c>
      <c r="W72" t="s">
        <v>4</v>
      </c>
      <c r="X72" s="12" t="s">
        <v>4</v>
      </c>
      <c r="Y72" t="s">
        <v>4</v>
      </c>
      <c r="Z72" t="s">
        <v>4</v>
      </c>
      <c r="AA72">
        <v>0</v>
      </c>
      <c r="AB72">
        <v>1</v>
      </c>
    </row>
    <row r="73" spans="1:28" x14ac:dyDescent="0.2">
      <c r="A73" t="s">
        <v>492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 t="s">
        <v>4</v>
      </c>
      <c r="R73" t="s">
        <v>4</v>
      </c>
      <c r="S73" t="s">
        <v>4</v>
      </c>
      <c r="T73" t="s">
        <v>4</v>
      </c>
      <c r="U73" t="s">
        <v>4</v>
      </c>
      <c r="V73" t="s">
        <v>4</v>
      </c>
      <c r="W73" t="s">
        <v>4</v>
      </c>
      <c r="X73" s="12" t="s">
        <v>4</v>
      </c>
      <c r="Y73" t="s">
        <v>4</v>
      </c>
      <c r="Z73" t="s">
        <v>4</v>
      </c>
      <c r="AA73">
        <v>0</v>
      </c>
      <c r="AB73">
        <v>1</v>
      </c>
    </row>
    <row r="74" spans="1:28" x14ac:dyDescent="0.2">
      <c r="A74" t="s">
        <v>493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 t="s">
        <v>4</v>
      </c>
      <c r="R74" t="s">
        <v>4</v>
      </c>
      <c r="S74" t="s">
        <v>4</v>
      </c>
      <c r="T74" t="s">
        <v>4</v>
      </c>
      <c r="U74" t="s">
        <v>4</v>
      </c>
      <c r="V74" t="s">
        <v>4</v>
      </c>
      <c r="W74" t="s">
        <v>4</v>
      </c>
      <c r="X74" s="12" t="s">
        <v>4</v>
      </c>
      <c r="Y74" t="s">
        <v>4</v>
      </c>
      <c r="Z74" t="s">
        <v>4</v>
      </c>
      <c r="AA74">
        <v>0</v>
      </c>
      <c r="AB74">
        <v>1</v>
      </c>
    </row>
    <row r="75" spans="1:28" x14ac:dyDescent="0.2">
      <c r="A75" t="s">
        <v>494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 t="s">
        <v>4</v>
      </c>
      <c r="R75" t="s">
        <v>4</v>
      </c>
      <c r="S75" t="s">
        <v>4</v>
      </c>
      <c r="T75" t="s">
        <v>4</v>
      </c>
      <c r="U75" t="s">
        <v>4</v>
      </c>
      <c r="V75" t="s">
        <v>4</v>
      </c>
      <c r="W75" t="s">
        <v>4</v>
      </c>
      <c r="X75" s="12" t="s">
        <v>4</v>
      </c>
      <c r="Y75" t="s">
        <v>4</v>
      </c>
      <c r="Z75" t="s">
        <v>4</v>
      </c>
      <c r="AA75">
        <v>0</v>
      </c>
      <c r="AB75">
        <v>1</v>
      </c>
    </row>
    <row r="76" spans="1:28" x14ac:dyDescent="0.2">
      <c r="A76" t="s">
        <v>495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 t="s">
        <v>4</v>
      </c>
      <c r="R76" t="s">
        <v>4</v>
      </c>
      <c r="S76" t="s">
        <v>4</v>
      </c>
      <c r="T76" t="s">
        <v>4</v>
      </c>
      <c r="U76" t="s">
        <v>4</v>
      </c>
      <c r="V76" t="s">
        <v>4</v>
      </c>
      <c r="W76" t="s">
        <v>4</v>
      </c>
      <c r="X76" s="12" t="s">
        <v>4</v>
      </c>
      <c r="Y76" t="s">
        <v>4</v>
      </c>
      <c r="Z76" t="s">
        <v>4</v>
      </c>
      <c r="AA76">
        <v>0</v>
      </c>
      <c r="AB76">
        <v>1</v>
      </c>
    </row>
    <row r="77" spans="1:28" x14ac:dyDescent="0.2">
      <c r="A77" t="s">
        <v>496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 t="s">
        <v>4</v>
      </c>
      <c r="R77" t="s">
        <v>4</v>
      </c>
      <c r="S77" t="s">
        <v>4</v>
      </c>
      <c r="T77" t="s">
        <v>4</v>
      </c>
      <c r="U77" t="s">
        <v>4</v>
      </c>
      <c r="V77" t="s">
        <v>4</v>
      </c>
      <c r="W77" t="s">
        <v>4</v>
      </c>
      <c r="X77" s="12" t="s">
        <v>4</v>
      </c>
      <c r="Y77" t="s">
        <v>4</v>
      </c>
      <c r="Z77" t="s">
        <v>4</v>
      </c>
      <c r="AA77">
        <v>0</v>
      </c>
      <c r="AB77">
        <v>1</v>
      </c>
    </row>
    <row r="78" spans="1:28" x14ac:dyDescent="0.2">
      <c r="A78" t="s">
        <v>497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 t="s">
        <v>4</v>
      </c>
      <c r="R78" t="s">
        <v>4</v>
      </c>
      <c r="S78" t="s">
        <v>4</v>
      </c>
      <c r="T78" t="s">
        <v>4</v>
      </c>
      <c r="U78" t="s">
        <v>4</v>
      </c>
      <c r="V78" t="s">
        <v>4</v>
      </c>
      <c r="W78" t="s">
        <v>4</v>
      </c>
      <c r="X78" s="12" t="s">
        <v>4</v>
      </c>
      <c r="Y78" t="s">
        <v>4</v>
      </c>
      <c r="Z78" t="s">
        <v>4</v>
      </c>
      <c r="AA78">
        <v>1</v>
      </c>
      <c r="AB78">
        <v>0</v>
      </c>
    </row>
    <row r="79" spans="1:28" x14ac:dyDescent="0.2">
      <c r="A79" t="s">
        <v>498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 t="s">
        <v>4</v>
      </c>
      <c r="R79" t="s">
        <v>4</v>
      </c>
      <c r="S79" t="s">
        <v>4</v>
      </c>
      <c r="T79" t="s">
        <v>4</v>
      </c>
      <c r="U79" t="s">
        <v>4</v>
      </c>
      <c r="V79" t="s">
        <v>4</v>
      </c>
      <c r="W79" t="s">
        <v>4</v>
      </c>
      <c r="X79" s="12" t="s">
        <v>4</v>
      </c>
      <c r="Y79" t="s">
        <v>4</v>
      </c>
      <c r="Z79" t="s">
        <v>4</v>
      </c>
      <c r="AA79">
        <v>1</v>
      </c>
      <c r="AB79">
        <v>0</v>
      </c>
    </row>
    <row r="80" spans="1:28" x14ac:dyDescent="0.2">
      <c r="A80" t="s">
        <v>499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 t="s">
        <v>4</v>
      </c>
      <c r="R80" t="s">
        <v>4</v>
      </c>
      <c r="S80" t="s">
        <v>4</v>
      </c>
      <c r="T80" t="s">
        <v>4</v>
      </c>
      <c r="U80" t="s">
        <v>4</v>
      </c>
      <c r="V80" t="s">
        <v>4</v>
      </c>
      <c r="W80" t="s">
        <v>4</v>
      </c>
      <c r="X80" s="12" t="s">
        <v>4</v>
      </c>
      <c r="Y80" t="s">
        <v>4</v>
      </c>
      <c r="Z80" t="s">
        <v>4</v>
      </c>
      <c r="AA80">
        <v>0</v>
      </c>
      <c r="AB80">
        <v>1</v>
      </c>
    </row>
    <row r="81" spans="1:28" x14ac:dyDescent="0.2">
      <c r="A81" t="s">
        <v>500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 t="s">
        <v>4</v>
      </c>
      <c r="R81" t="s">
        <v>4</v>
      </c>
      <c r="S81" t="s">
        <v>4</v>
      </c>
      <c r="T81" t="s">
        <v>4</v>
      </c>
      <c r="U81" t="s">
        <v>4</v>
      </c>
      <c r="V81" t="s">
        <v>4</v>
      </c>
      <c r="W81" t="s">
        <v>4</v>
      </c>
      <c r="X81" s="12" t="s">
        <v>4</v>
      </c>
      <c r="Y81" t="s">
        <v>4</v>
      </c>
      <c r="Z81" t="s">
        <v>4</v>
      </c>
      <c r="AA81">
        <v>0</v>
      </c>
      <c r="AB81">
        <v>1</v>
      </c>
    </row>
    <row r="82" spans="1:28" x14ac:dyDescent="0.2">
      <c r="A82" t="s">
        <v>501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 t="s">
        <v>4</v>
      </c>
      <c r="R82" t="s">
        <v>4</v>
      </c>
      <c r="S82" t="s">
        <v>4</v>
      </c>
      <c r="T82" t="s">
        <v>4</v>
      </c>
      <c r="U82" t="s">
        <v>4</v>
      </c>
      <c r="V82" t="s">
        <v>4</v>
      </c>
      <c r="W82" t="s">
        <v>4</v>
      </c>
      <c r="X82" s="12" t="s">
        <v>4</v>
      </c>
      <c r="Y82" t="s">
        <v>4</v>
      </c>
      <c r="Z82" t="s">
        <v>4</v>
      </c>
      <c r="AA82">
        <v>0</v>
      </c>
      <c r="AB82">
        <v>1</v>
      </c>
    </row>
    <row r="83" spans="1:28" x14ac:dyDescent="0.2">
      <c r="A83" t="s">
        <v>502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 t="s">
        <v>4</v>
      </c>
      <c r="R83" t="s">
        <v>4</v>
      </c>
      <c r="S83" t="s">
        <v>4</v>
      </c>
      <c r="T83" t="s">
        <v>4</v>
      </c>
      <c r="U83" t="s">
        <v>4</v>
      </c>
      <c r="V83" t="s">
        <v>4</v>
      </c>
      <c r="W83" t="s">
        <v>4</v>
      </c>
      <c r="X83" s="12" t="s">
        <v>4</v>
      </c>
      <c r="Y83" t="s">
        <v>4</v>
      </c>
      <c r="Z83" t="s">
        <v>4</v>
      </c>
      <c r="AA83">
        <v>0</v>
      </c>
      <c r="AB83">
        <v>1</v>
      </c>
    </row>
    <row r="84" spans="1:28" x14ac:dyDescent="0.2">
      <c r="A84" t="s">
        <v>503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 t="s">
        <v>4</v>
      </c>
      <c r="R84" t="s">
        <v>4</v>
      </c>
      <c r="S84" t="s">
        <v>4</v>
      </c>
      <c r="T84" t="s">
        <v>4</v>
      </c>
      <c r="U84" t="s">
        <v>4</v>
      </c>
      <c r="V84" t="s">
        <v>4</v>
      </c>
      <c r="W84" t="s">
        <v>4</v>
      </c>
      <c r="X84" s="12" t="s">
        <v>4</v>
      </c>
      <c r="Y84" t="s">
        <v>4</v>
      </c>
      <c r="Z84" t="s">
        <v>4</v>
      </c>
      <c r="AA84">
        <v>0</v>
      </c>
      <c r="AB84">
        <v>1</v>
      </c>
    </row>
    <row r="85" spans="1:28" x14ac:dyDescent="0.2">
      <c r="A85" t="s">
        <v>504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 t="s">
        <v>4</v>
      </c>
      <c r="R85" t="s">
        <v>4</v>
      </c>
      <c r="S85" t="s">
        <v>4</v>
      </c>
      <c r="T85" t="s">
        <v>4</v>
      </c>
      <c r="U85" t="s">
        <v>4</v>
      </c>
      <c r="V85" t="s">
        <v>4</v>
      </c>
      <c r="W85" t="s">
        <v>4</v>
      </c>
      <c r="X85" s="12" t="s">
        <v>4</v>
      </c>
      <c r="Y85" t="s">
        <v>4</v>
      </c>
      <c r="Z85" t="s">
        <v>4</v>
      </c>
      <c r="AA85">
        <v>0</v>
      </c>
      <c r="AB85">
        <v>1</v>
      </c>
    </row>
    <row r="86" spans="1:28" x14ac:dyDescent="0.2">
      <c r="A86" t="s">
        <v>505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 t="s">
        <v>4</v>
      </c>
      <c r="R86" t="s">
        <v>4</v>
      </c>
      <c r="S86" t="s">
        <v>4</v>
      </c>
      <c r="T86" t="s">
        <v>4</v>
      </c>
      <c r="U86" t="s">
        <v>4</v>
      </c>
      <c r="V86" t="s">
        <v>4</v>
      </c>
      <c r="W86" t="s">
        <v>4</v>
      </c>
      <c r="X86" s="12" t="s">
        <v>4</v>
      </c>
      <c r="Y86" t="s">
        <v>4</v>
      </c>
      <c r="Z86" t="s">
        <v>4</v>
      </c>
      <c r="AA86">
        <v>0</v>
      </c>
      <c r="AB86">
        <v>1</v>
      </c>
    </row>
    <row r="87" spans="1:28" x14ac:dyDescent="0.2">
      <c r="A87" t="s">
        <v>506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 t="s">
        <v>4</v>
      </c>
      <c r="R87" t="s">
        <v>4</v>
      </c>
      <c r="S87" t="s">
        <v>4</v>
      </c>
      <c r="T87" t="s">
        <v>4</v>
      </c>
      <c r="U87" t="s">
        <v>4</v>
      </c>
      <c r="V87" t="s">
        <v>4</v>
      </c>
      <c r="W87" t="s">
        <v>4</v>
      </c>
      <c r="X87" t="s">
        <v>4</v>
      </c>
      <c r="Y87" t="s">
        <v>4</v>
      </c>
      <c r="Z87" t="s">
        <v>4</v>
      </c>
    </row>
    <row r="88" spans="1:28" x14ac:dyDescent="0.2">
      <c r="A88" t="s">
        <v>507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 t="s">
        <v>4</v>
      </c>
      <c r="R88" t="s">
        <v>4</v>
      </c>
      <c r="S88" t="s">
        <v>4</v>
      </c>
      <c r="T88" t="s">
        <v>4</v>
      </c>
      <c r="U88" t="s">
        <v>4</v>
      </c>
      <c r="V88" t="s">
        <v>4</v>
      </c>
      <c r="W88" t="s">
        <v>4</v>
      </c>
      <c r="X88" t="s">
        <v>4</v>
      </c>
      <c r="Y88" t="s">
        <v>4</v>
      </c>
      <c r="Z88" t="s">
        <v>4</v>
      </c>
    </row>
    <row r="89" spans="1:28" x14ac:dyDescent="0.2">
      <c r="A89" t="s">
        <v>508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 t="s">
        <v>4</v>
      </c>
      <c r="R89" t="s">
        <v>4</v>
      </c>
      <c r="S89" t="s">
        <v>4</v>
      </c>
      <c r="T89" t="s">
        <v>4</v>
      </c>
      <c r="U89" t="s">
        <v>4</v>
      </c>
      <c r="V89" t="s">
        <v>4</v>
      </c>
      <c r="W89" t="s">
        <v>4</v>
      </c>
      <c r="X89" t="s">
        <v>4</v>
      </c>
      <c r="Y89" t="s">
        <v>4</v>
      </c>
      <c r="Z89" t="s">
        <v>4</v>
      </c>
    </row>
    <row r="90" spans="1:28" x14ac:dyDescent="0.2">
      <c r="A90" t="s">
        <v>509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 t="s">
        <v>4</v>
      </c>
      <c r="R90" t="s">
        <v>4</v>
      </c>
      <c r="S90" t="s">
        <v>4</v>
      </c>
      <c r="T90" t="s">
        <v>4</v>
      </c>
      <c r="U90" t="s">
        <v>4</v>
      </c>
      <c r="V90" t="s">
        <v>4</v>
      </c>
      <c r="W90" t="s">
        <v>4</v>
      </c>
      <c r="X90" t="s">
        <v>4</v>
      </c>
      <c r="Y90" t="s">
        <v>4</v>
      </c>
      <c r="Z90" t="s">
        <v>4</v>
      </c>
    </row>
    <row r="91" spans="1:28" x14ac:dyDescent="0.2">
      <c r="A91" t="s">
        <v>510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 t="s">
        <v>4</v>
      </c>
      <c r="R91" t="s">
        <v>4</v>
      </c>
      <c r="S91" t="s">
        <v>4</v>
      </c>
      <c r="T91" t="s">
        <v>4</v>
      </c>
      <c r="U91" t="s">
        <v>4</v>
      </c>
      <c r="V91" t="s">
        <v>4</v>
      </c>
      <c r="W91" t="s">
        <v>4</v>
      </c>
      <c r="X91" t="s">
        <v>4</v>
      </c>
      <c r="Y91" t="s">
        <v>4</v>
      </c>
      <c r="Z91" t="s">
        <v>4</v>
      </c>
    </row>
    <row r="92" spans="1:28" x14ac:dyDescent="0.2">
      <c r="A92" t="s">
        <v>511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 t="s">
        <v>4</v>
      </c>
      <c r="R92" t="s">
        <v>4</v>
      </c>
      <c r="S92" t="s">
        <v>4</v>
      </c>
      <c r="T92" t="s">
        <v>4</v>
      </c>
      <c r="U92" t="s">
        <v>4</v>
      </c>
      <c r="V92" t="s">
        <v>4</v>
      </c>
      <c r="W92" t="s">
        <v>4</v>
      </c>
      <c r="X92" t="s">
        <v>4</v>
      </c>
      <c r="Y92" t="s">
        <v>4</v>
      </c>
      <c r="Z92" t="s">
        <v>4</v>
      </c>
    </row>
    <row r="93" spans="1:28" x14ac:dyDescent="0.2">
      <c r="A93" t="s">
        <v>512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 t="s">
        <v>4</v>
      </c>
      <c r="R93" t="s">
        <v>4</v>
      </c>
      <c r="S93" t="s">
        <v>4</v>
      </c>
      <c r="T93" t="s">
        <v>4</v>
      </c>
      <c r="U93" t="s">
        <v>4</v>
      </c>
      <c r="V93" t="s">
        <v>4</v>
      </c>
      <c r="W93" t="s">
        <v>4</v>
      </c>
      <c r="X93" t="s">
        <v>4</v>
      </c>
      <c r="Y93" t="s">
        <v>4</v>
      </c>
      <c r="Z93" t="s">
        <v>4</v>
      </c>
    </row>
    <row r="94" spans="1:28" x14ac:dyDescent="0.2">
      <c r="A94" t="s">
        <v>513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 t="s">
        <v>4</v>
      </c>
      <c r="R94" t="s">
        <v>4</v>
      </c>
      <c r="S94" t="s">
        <v>4</v>
      </c>
      <c r="T94" t="s">
        <v>4</v>
      </c>
      <c r="U94" t="s">
        <v>4</v>
      </c>
      <c r="V94" t="s">
        <v>4</v>
      </c>
      <c r="W94" t="s">
        <v>4</v>
      </c>
      <c r="X94" t="s">
        <v>4</v>
      </c>
      <c r="Y94" t="s">
        <v>4</v>
      </c>
      <c r="Z94" t="s">
        <v>4</v>
      </c>
    </row>
    <row r="95" spans="1:28" x14ac:dyDescent="0.2">
      <c r="A95" t="s">
        <v>514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 t="s">
        <v>4</v>
      </c>
      <c r="R95" t="s">
        <v>4</v>
      </c>
      <c r="S95" t="s">
        <v>4</v>
      </c>
      <c r="T95" t="s">
        <v>4</v>
      </c>
      <c r="U95" t="s">
        <v>4</v>
      </c>
      <c r="V95" t="s">
        <v>4</v>
      </c>
      <c r="W95" t="s">
        <v>4</v>
      </c>
      <c r="X95" t="s">
        <v>4</v>
      </c>
      <c r="Y95" t="s">
        <v>4</v>
      </c>
      <c r="Z95" t="s">
        <v>4</v>
      </c>
    </row>
    <row r="96" spans="1:28" x14ac:dyDescent="0.2">
      <c r="A96" t="s">
        <v>515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 t="s">
        <v>4</v>
      </c>
      <c r="R96" t="s">
        <v>4</v>
      </c>
      <c r="S96" t="s">
        <v>4</v>
      </c>
      <c r="T96" t="s">
        <v>4</v>
      </c>
      <c r="U96" t="s">
        <v>4</v>
      </c>
      <c r="V96" t="s">
        <v>4</v>
      </c>
      <c r="W96" t="s">
        <v>4</v>
      </c>
      <c r="X96" t="s">
        <v>4</v>
      </c>
      <c r="Y96" t="s">
        <v>4</v>
      </c>
      <c r="Z96" t="s">
        <v>4</v>
      </c>
    </row>
    <row r="97" spans="1:26" x14ac:dyDescent="0.2">
      <c r="A97" t="s">
        <v>516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 t="s">
        <v>4</v>
      </c>
      <c r="R97" t="s">
        <v>4</v>
      </c>
      <c r="S97" t="s">
        <v>4</v>
      </c>
      <c r="T97" t="s">
        <v>4</v>
      </c>
      <c r="U97" t="s">
        <v>4</v>
      </c>
      <c r="V97" t="s">
        <v>4</v>
      </c>
      <c r="W97" t="s">
        <v>4</v>
      </c>
      <c r="X97" t="s">
        <v>4</v>
      </c>
      <c r="Y97" t="s">
        <v>4</v>
      </c>
      <c r="Z97" t="s">
        <v>4</v>
      </c>
    </row>
    <row r="98" spans="1:26" x14ac:dyDescent="0.2">
      <c r="A98" t="s">
        <v>517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 t="s">
        <v>4</v>
      </c>
      <c r="R98" t="s">
        <v>4</v>
      </c>
      <c r="S98" t="s">
        <v>4</v>
      </c>
      <c r="T98" t="s">
        <v>4</v>
      </c>
      <c r="U98" t="s">
        <v>4</v>
      </c>
      <c r="V98" t="s">
        <v>4</v>
      </c>
      <c r="W98" t="s">
        <v>4</v>
      </c>
      <c r="X98" t="s">
        <v>4</v>
      </c>
      <c r="Y98" t="s">
        <v>4</v>
      </c>
      <c r="Z98" t="s">
        <v>4</v>
      </c>
    </row>
    <row r="99" spans="1:26" x14ac:dyDescent="0.2">
      <c r="A99" t="s">
        <v>518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 t="s">
        <v>4</v>
      </c>
      <c r="R99" t="s">
        <v>4</v>
      </c>
      <c r="S99" t="s">
        <v>4</v>
      </c>
      <c r="T99" t="s">
        <v>4</v>
      </c>
      <c r="U99" t="s">
        <v>4</v>
      </c>
      <c r="V99" t="s">
        <v>4</v>
      </c>
      <c r="W99" t="s">
        <v>4</v>
      </c>
      <c r="X99" t="s">
        <v>4</v>
      </c>
      <c r="Y99" t="s">
        <v>4</v>
      </c>
      <c r="Z99" t="s">
        <v>4</v>
      </c>
    </row>
    <row r="100" spans="1:26" x14ac:dyDescent="0.2">
      <c r="A100" t="s">
        <v>519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 t="s">
        <v>4</v>
      </c>
      <c r="R100" t="s">
        <v>4</v>
      </c>
      <c r="S100" t="s">
        <v>4</v>
      </c>
      <c r="T100" t="s">
        <v>4</v>
      </c>
      <c r="U100" t="s">
        <v>4</v>
      </c>
      <c r="V100" t="s">
        <v>4</v>
      </c>
      <c r="W100" t="s">
        <v>4</v>
      </c>
      <c r="X100" t="s">
        <v>4</v>
      </c>
      <c r="Y100" t="s">
        <v>4</v>
      </c>
      <c r="Z100" t="s">
        <v>4</v>
      </c>
    </row>
    <row r="101" spans="1:26" x14ac:dyDescent="0.2">
      <c r="A101" t="s">
        <v>520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 t="s">
        <v>4</v>
      </c>
      <c r="R101" t="s">
        <v>4</v>
      </c>
      <c r="S101" t="s">
        <v>4</v>
      </c>
      <c r="T101" t="s">
        <v>4</v>
      </c>
      <c r="U101" t="s">
        <v>4</v>
      </c>
      <c r="V101" t="s">
        <v>4</v>
      </c>
      <c r="W101" t="s">
        <v>4</v>
      </c>
      <c r="X101" t="s">
        <v>4</v>
      </c>
      <c r="Y101" t="s">
        <v>4</v>
      </c>
      <c r="Z101" t="s">
        <v>4</v>
      </c>
    </row>
    <row r="102" spans="1:26" x14ac:dyDescent="0.2">
      <c r="A102" t="s">
        <v>521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 t="s">
        <v>4</v>
      </c>
      <c r="R102" t="s">
        <v>4</v>
      </c>
      <c r="S102" t="s">
        <v>4</v>
      </c>
      <c r="T102" t="s">
        <v>4</v>
      </c>
      <c r="U102" t="s">
        <v>4</v>
      </c>
      <c r="V102" t="s">
        <v>4</v>
      </c>
      <c r="W102" t="s">
        <v>4</v>
      </c>
      <c r="X102" t="s">
        <v>4</v>
      </c>
      <c r="Y102" t="s">
        <v>4</v>
      </c>
      <c r="Z102" t="s">
        <v>4</v>
      </c>
    </row>
    <row r="103" spans="1:26" x14ac:dyDescent="0.2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 t="s">
        <v>4</v>
      </c>
      <c r="R103" t="s">
        <v>4</v>
      </c>
      <c r="S103" t="s">
        <v>4</v>
      </c>
      <c r="T103" t="s">
        <v>4</v>
      </c>
      <c r="U103" t="s">
        <v>4</v>
      </c>
      <c r="V103" t="s">
        <v>4</v>
      </c>
      <c r="W103" t="s">
        <v>4</v>
      </c>
      <c r="X103" t="s">
        <v>4</v>
      </c>
      <c r="Y103" t="s">
        <v>4</v>
      </c>
      <c r="Z103" t="s">
        <v>4</v>
      </c>
    </row>
    <row r="104" spans="1:26" x14ac:dyDescent="0.2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 t="s">
        <v>4</v>
      </c>
      <c r="R104" t="s">
        <v>4</v>
      </c>
      <c r="S104" t="s">
        <v>4</v>
      </c>
      <c r="T104" t="s">
        <v>4</v>
      </c>
      <c r="U104" t="s">
        <v>4</v>
      </c>
      <c r="V104" t="s">
        <v>4</v>
      </c>
      <c r="W104" t="s">
        <v>4</v>
      </c>
      <c r="X104" t="s">
        <v>4</v>
      </c>
      <c r="Y104" t="s">
        <v>4</v>
      </c>
      <c r="Z104" t="s">
        <v>4</v>
      </c>
    </row>
    <row r="105" spans="1:26" x14ac:dyDescent="0.2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 t="s">
        <v>4</v>
      </c>
      <c r="R105" t="s">
        <v>4</v>
      </c>
      <c r="S105" t="s">
        <v>4</v>
      </c>
      <c r="T105" t="s">
        <v>4</v>
      </c>
      <c r="U105" t="s">
        <v>4</v>
      </c>
      <c r="V105" t="s">
        <v>4</v>
      </c>
      <c r="W105" t="s">
        <v>4</v>
      </c>
      <c r="X105" t="s">
        <v>4</v>
      </c>
      <c r="Y105" t="s">
        <v>4</v>
      </c>
      <c r="Z105" t="s">
        <v>4</v>
      </c>
    </row>
    <row r="106" spans="1:26" x14ac:dyDescent="0.2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 t="s">
        <v>4</v>
      </c>
      <c r="R106" t="s">
        <v>4</v>
      </c>
      <c r="S106" t="s">
        <v>4</v>
      </c>
      <c r="T106" t="s">
        <v>4</v>
      </c>
      <c r="U106" t="s">
        <v>4</v>
      </c>
      <c r="V106" t="s">
        <v>4</v>
      </c>
      <c r="W106" t="s">
        <v>4</v>
      </c>
      <c r="X106" t="s">
        <v>4</v>
      </c>
      <c r="Y106" t="s">
        <v>4</v>
      </c>
      <c r="Z106" t="s">
        <v>4</v>
      </c>
    </row>
    <row r="107" spans="1:26" x14ac:dyDescent="0.2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 t="s">
        <v>4</v>
      </c>
      <c r="R107" t="s">
        <v>4</v>
      </c>
      <c r="S107" t="s">
        <v>4</v>
      </c>
      <c r="T107" t="s">
        <v>4</v>
      </c>
      <c r="U107" t="s">
        <v>4</v>
      </c>
      <c r="V107" t="s">
        <v>4</v>
      </c>
      <c r="W107" t="s">
        <v>4</v>
      </c>
      <c r="X107" t="s">
        <v>4</v>
      </c>
      <c r="Y107" t="s">
        <v>4</v>
      </c>
      <c r="Z107" t="s">
        <v>4</v>
      </c>
    </row>
    <row r="108" spans="1:26" x14ac:dyDescent="0.2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 t="s">
        <v>4</v>
      </c>
      <c r="R108" t="s">
        <v>4</v>
      </c>
      <c r="S108" t="s">
        <v>4</v>
      </c>
      <c r="T108" t="s">
        <v>4</v>
      </c>
      <c r="U108" t="s">
        <v>4</v>
      </c>
      <c r="V108" t="s">
        <v>4</v>
      </c>
      <c r="W108" t="s">
        <v>4</v>
      </c>
      <c r="X108" t="s">
        <v>4</v>
      </c>
      <c r="Y108" t="s">
        <v>4</v>
      </c>
      <c r="Z108" t="s">
        <v>4</v>
      </c>
    </row>
    <row r="109" spans="1:26" x14ac:dyDescent="0.2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 t="s">
        <v>4</v>
      </c>
      <c r="R109" t="s">
        <v>4</v>
      </c>
      <c r="S109" t="s">
        <v>4</v>
      </c>
      <c r="T109" t="s">
        <v>4</v>
      </c>
      <c r="U109" t="s">
        <v>4</v>
      </c>
      <c r="V109" t="s">
        <v>4</v>
      </c>
      <c r="W109" t="s">
        <v>4</v>
      </c>
      <c r="X109" t="s">
        <v>4</v>
      </c>
      <c r="Y109" t="s">
        <v>4</v>
      </c>
      <c r="Z109" t="s">
        <v>4</v>
      </c>
    </row>
    <row r="110" spans="1:26" x14ac:dyDescent="0.2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 t="s">
        <v>4</v>
      </c>
      <c r="R110" t="s">
        <v>4</v>
      </c>
      <c r="S110" t="s">
        <v>4</v>
      </c>
      <c r="T110" t="s">
        <v>4</v>
      </c>
      <c r="U110" t="s">
        <v>4</v>
      </c>
      <c r="V110" t="s">
        <v>4</v>
      </c>
      <c r="W110" t="s">
        <v>4</v>
      </c>
      <c r="X110" t="s">
        <v>4</v>
      </c>
      <c r="Y110" t="s">
        <v>4</v>
      </c>
      <c r="Z110" t="s">
        <v>4</v>
      </c>
    </row>
    <row r="111" spans="1:26" x14ac:dyDescent="0.2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 t="s">
        <v>4</v>
      </c>
      <c r="R111" t="s">
        <v>4</v>
      </c>
      <c r="S111" t="s">
        <v>4</v>
      </c>
      <c r="T111" t="s">
        <v>4</v>
      </c>
      <c r="U111" t="s">
        <v>4</v>
      </c>
      <c r="V111" t="s">
        <v>4</v>
      </c>
      <c r="W111" t="s">
        <v>4</v>
      </c>
      <c r="X111" t="s">
        <v>4</v>
      </c>
      <c r="Y111" t="s">
        <v>4</v>
      </c>
      <c r="Z111" t="s">
        <v>4</v>
      </c>
    </row>
    <row r="112" spans="1:26" x14ac:dyDescent="0.2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 t="s">
        <v>4</v>
      </c>
      <c r="R112" t="s">
        <v>4</v>
      </c>
      <c r="S112" t="s">
        <v>4</v>
      </c>
      <c r="T112" t="s">
        <v>4</v>
      </c>
      <c r="U112" t="s">
        <v>4</v>
      </c>
      <c r="V112" t="s">
        <v>4</v>
      </c>
      <c r="W112" t="s">
        <v>4</v>
      </c>
      <c r="X112" t="s">
        <v>4</v>
      </c>
      <c r="Y112" t="s">
        <v>4</v>
      </c>
      <c r="Z112" t="s">
        <v>4</v>
      </c>
    </row>
    <row r="113" spans="2:26" x14ac:dyDescent="0.2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 t="s">
        <v>4</v>
      </c>
      <c r="R113" t="s">
        <v>4</v>
      </c>
      <c r="S113" t="s">
        <v>4</v>
      </c>
      <c r="T113" t="s">
        <v>4</v>
      </c>
      <c r="U113" t="s">
        <v>4</v>
      </c>
      <c r="V113" t="s">
        <v>4</v>
      </c>
      <c r="W113" t="s">
        <v>4</v>
      </c>
      <c r="X113" t="s">
        <v>4</v>
      </c>
      <c r="Y113" t="s">
        <v>4</v>
      </c>
      <c r="Z113" t="s">
        <v>4</v>
      </c>
    </row>
    <row r="114" spans="2:26" x14ac:dyDescent="0.2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 t="s">
        <v>4</v>
      </c>
      <c r="R114" t="s">
        <v>4</v>
      </c>
      <c r="S114" t="s">
        <v>4</v>
      </c>
      <c r="T114" t="s">
        <v>4</v>
      </c>
      <c r="U114" t="s">
        <v>4</v>
      </c>
      <c r="V114" t="s">
        <v>4</v>
      </c>
      <c r="W114" t="s">
        <v>4</v>
      </c>
      <c r="X114" t="s">
        <v>4</v>
      </c>
      <c r="Y114" t="s">
        <v>4</v>
      </c>
      <c r="Z114" t="s">
        <v>4</v>
      </c>
    </row>
    <row r="115" spans="2:26" x14ac:dyDescent="0.2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 t="s">
        <v>4</v>
      </c>
      <c r="R115" t="s">
        <v>4</v>
      </c>
      <c r="S115" t="s">
        <v>4</v>
      </c>
      <c r="T115" t="s">
        <v>4</v>
      </c>
      <c r="U115" t="s">
        <v>4</v>
      </c>
      <c r="V115" t="s">
        <v>4</v>
      </c>
      <c r="W115" t="s">
        <v>4</v>
      </c>
      <c r="X115" t="s">
        <v>4</v>
      </c>
      <c r="Y115" t="s">
        <v>4</v>
      </c>
      <c r="Z115" t="s">
        <v>4</v>
      </c>
    </row>
    <row r="116" spans="2:26" x14ac:dyDescent="0.2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 t="s">
        <v>4</v>
      </c>
      <c r="R116" t="s">
        <v>4</v>
      </c>
      <c r="S116" t="s">
        <v>4</v>
      </c>
      <c r="T116" t="s">
        <v>4</v>
      </c>
      <c r="U116" t="s">
        <v>4</v>
      </c>
      <c r="V116" t="s">
        <v>4</v>
      </c>
      <c r="W116" t="s">
        <v>4</v>
      </c>
      <c r="X116" t="s">
        <v>4</v>
      </c>
      <c r="Y116" t="s">
        <v>4</v>
      </c>
      <c r="Z116" t="s">
        <v>4</v>
      </c>
    </row>
    <row r="117" spans="2:26" x14ac:dyDescent="0.2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 t="s">
        <v>4</v>
      </c>
      <c r="R117" t="s">
        <v>4</v>
      </c>
      <c r="S117" t="s">
        <v>4</v>
      </c>
      <c r="T117" t="s">
        <v>4</v>
      </c>
      <c r="U117" t="s">
        <v>4</v>
      </c>
      <c r="V117" t="s">
        <v>4</v>
      </c>
      <c r="W117" t="s">
        <v>4</v>
      </c>
      <c r="X117" t="s">
        <v>4</v>
      </c>
      <c r="Y117" t="s">
        <v>4</v>
      </c>
      <c r="Z117" t="s">
        <v>4</v>
      </c>
    </row>
    <row r="118" spans="2:26" x14ac:dyDescent="0.2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 t="s">
        <v>4</v>
      </c>
      <c r="R118" t="s">
        <v>4</v>
      </c>
      <c r="S118" t="s">
        <v>4</v>
      </c>
      <c r="T118" t="s">
        <v>4</v>
      </c>
      <c r="U118" t="s">
        <v>4</v>
      </c>
      <c r="V118" t="s">
        <v>4</v>
      </c>
      <c r="W118" t="s">
        <v>4</v>
      </c>
      <c r="X118" t="s">
        <v>4</v>
      </c>
      <c r="Y118" t="s">
        <v>4</v>
      </c>
      <c r="Z118" t="s">
        <v>4</v>
      </c>
    </row>
    <row r="119" spans="2:26" x14ac:dyDescent="0.2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 t="s">
        <v>4</v>
      </c>
      <c r="R119" t="s">
        <v>4</v>
      </c>
      <c r="S119" t="s">
        <v>4</v>
      </c>
      <c r="T119" t="s">
        <v>4</v>
      </c>
      <c r="U119" t="s">
        <v>4</v>
      </c>
      <c r="V119" t="s">
        <v>4</v>
      </c>
      <c r="W119" t="s">
        <v>4</v>
      </c>
      <c r="X119" t="s">
        <v>4</v>
      </c>
      <c r="Y119" t="s">
        <v>4</v>
      </c>
      <c r="Z119" t="s">
        <v>4</v>
      </c>
    </row>
    <row r="120" spans="2:26" x14ac:dyDescent="0.2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 t="s">
        <v>4</v>
      </c>
      <c r="R120" t="s">
        <v>4</v>
      </c>
      <c r="S120" t="s">
        <v>4</v>
      </c>
      <c r="T120" t="s">
        <v>4</v>
      </c>
      <c r="U120" t="s">
        <v>4</v>
      </c>
      <c r="V120" t="s">
        <v>4</v>
      </c>
      <c r="W120" t="s">
        <v>4</v>
      </c>
      <c r="X120" t="s">
        <v>4</v>
      </c>
      <c r="Y120" t="s">
        <v>4</v>
      </c>
      <c r="Z120" t="s">
        <v>4</v>
      </c>
    </row>
    <row r="121" spans="2:26" x14ac:dyDescent="0.2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 t="s">
        <v>4</v>
      </c>
      <c r="R121" t="s">
        <v>4</v>
      </c>
      <c r="S121" t="s">
        <v>4</v>
      </c>
      <c r="T121" t="s">
        <v>4</v>
      </c>
      <c r="U121" t="s">
        <v>4</v>
      </c>
      <c r="V121" t="s">
        <v>4</v>
      </c>
      <c r="W121" t="s">
        <v>4</v>
      </c>
      <c r="X121" t="s">
        <v>4</v>
      </c>
      <c r="Y121" t="s">
        <v>4</v>
      </c>
      <c r="Z121" t="s">
        <v>4</v>
      </c>
    </row>
    <row r="122" spans="2:26" x14ac:dyDescent="0.2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 t="s">
        <v>4</v>
      </c>
      <c r="R122" t="s">
        <v>4</v>
      </c>
      <c r="S122" t="s">
        <v>4</v>
      </c>
      <c r="T122" t="s">
        <v>4</v>
      </c>
      <c r="U122" t="s">
        <v>4</v>
      </c>
      <c r="V122" t="s">
        <v>4</v>
      </c>
      <c r="W122" t="s">
        <v>4</v>
      </c>
      <c r="X122" t="s">
        <v>4</v>
      </c>
      <c r="Y122" t="s">
        <v>4</v>
      </c>
      <c r="Z122" t="s">
        <v>4</v>
      </c>
    </row>
    <row r="123" spans="2:26" x14ac:dyDescent="0.2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 t="s">
        <v>4</v>
      </c>
      <c r="R123" t="s">
        <v>4</v>
      </c>
      <c r="S123" t="s">
        <v>4</v>
      </c>
      <c r="T123" t="s">
        <v>4</v>
      </c>
      <c r="U123" t="s">
        <v>4</v>
      </c>
      <c r="V123" t="s">
        <v>4</v>
      </c>
      <c r="W123" t="s">
        <v>4</v>
      </c>
      <c r="X123" t="s">
        <v>4</v>
      </c>
      <c r="Y123" t="s">
        <v>4</v>
      </c>
      <c r="Z123" t="s">
        <v>4</v>
      </c>
    </row>
    <row r="124" spans="2:26" x14ac:dyDescent="0.2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 t="s">
        <v>4</v>
      </c>
      <c r="R124" t="s">
        <v>4</v>
      </c>
      <c r="S124" t="s">
        <v>4</v>
      </c>
      <c r="T124" t="s">
        <v>4</v>
      </c>
      <c r="U124" t="s">
        <v>4</v>
      </c>
      <c r="V124" t="s">
        <v>4</v>
      </c>
      <c r="W124" t="s">
        <v>4</v>
      </c>
      <c r="X124" t="s">
        <v>4</v>
      </c>
      <c r="Y124" t="s">
        <v>4</v>
      </c>
      <c r="Z124" t="s">
        <v>4</v>
      </c>
    </row>
    <row r="125" spans="2:26" x14ac:dyDescent="0.2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 t="s">
        <v>4</v>
      </c>
      <c r="R125" t="s">
        <v>4</v>
      </c>
      <c r="S125" t="s">
        <v>4</v>
      </c>
      <c r="T125" t="s">
        <v>4</v>
      </c>
      <c r="U125" t="s">
        <v>4</v>
      </c>
      <c r="V125" t="s">
        <v>4</v>
      </c>
      <c r="W125" t="s">
        <v>4</v>
      </c>
      <c r="X125" t="s">
        <v>4</v>
      </c>
      <c r="Y125" t="s">
        <v>4</v>
      </c>
      <c r="Z125" t="s">
        <v>4</v>
      </c>
    </row>
    <row r="126" spans="2:26" x14ac:dyDescent="0.2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 t="s">
        <v>4</v>
      </c>
      <c r="R126" t="s">
        <v>4</v>
      </c>
      <c r="S126" t="s">
        <v>4</v>
      </c>
      <c r="T126" t="s">
        <v>4</v>
      </c>
      <c r="U126" t="s">
        <v>4</v>
      </c>
      <c r="V126" t="s">
        <v>4</v>
      </c>
      <c r="W126" t="s">
        <v>4</v>
      </c>
      <c r="X126" t="s">
        <v>4</v>
      </c>
      <c r="Y126" t="s">
        <v>4</v>
      </c>
      <c r="Z126" t="s">
        <v>4</v>
      </c>
    </row>
    <row r="127" spans="2:26" x14ac:dyDescent="0.2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 t="s">
        <v>4</v>
      </c>
      <c r="R127" t="s">
        <v>4</v>
      </c>
      <c r="S127" t="s">
        <v>4</v>
      </c>
      <c r="T127" t="s">
        <v>4</v>
      </c>
      <c r="U127" t="s">
        <v>4</v>
      </c>
      <c r="V127" t="s">
        <v>4</v>
      </c>
      <c r="W127" t="s">
        <v>4</v>
      </c>
      <c r="X127" t="s">
        <v>4</v>
      </c>
      <c r="Y127" t="s">
        <v>4</v>
      </c>
      <c r="Z127" t="s">
        <v>4</v>
      </c>
    </row>
    <row r="128" spans="2:26" x14ac:dyDescent="0.2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 t="s">
        <v>4</v>
      </c>
      <c r="R128" t="s">
        <v>4</v>
      </c>
      <c r="S128" t="s">
        <v>4</v>
      </c>
      <c r="T128" t="s">
        <v>4</v>
      </c>
      <c r="U128" t="s">
        <v>4</v>
      </c>
      <c r="V128" t="s">
        <v>4</v>
      </c>
      <c r="W128" t="s">
        <v>4</v>
      </c>
      <c r="X128" t="s">
        <v>4</v>
      </c>
      <c r="Y128" t="s">
        <v>4</v>
      </c>
      <c r="Z128" t="s">
        <v>4</v>
      </c>
    </row>
    <row r="129" spans="2:26" x14ac:dyDescent="0.2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 t="s">
        <v>4</v>
      </c>
      <c r="R129" t="s">
        <v>4</v>
      </c>
      <c r="S129" t="s">
        <v>4</v>
      </c>
      <c r="T129" t="s">
        <v>4</v>
      </c>
      <c r="U129" t="s">
        <v>4</v>
      </c>
      <c r="V129" t="s">
        <v>4</v>
      </c>
      <c r="W129" t="s">
        <v>4</v>
      </c>
      <c r="X129" t="s">
        <v>4</v>
      </c>
      <c r="Y129" t="s">
        <v>4</v>
      </c>
      <c r="Z129" t="s">
        <v>4</v>
      </c>
    </row>
    <row r="130" spans="2:26" x14ac:dyDescent="0.2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 t="s">
        <v>4</v>
      </c>
      <c r="R130" t="s">
        <v>4</v>
      </c>
      <c r="S130" t="s">
        <v>4</v>
      </c>
      <c r="T130" t="s">
        <v>4</v>
      </c>
      <c r="U130" t="s">
        <v>4</v>
      </c>
      <c r="V130" t="s">
        <v>4</v>
      </c>
      <c r="W130" t="s">
        <v>4</v>
      </c>
      <c r="X130" t="s">
        <v>4</v>
      </c>
      <c r="Y130" t="s">
        <v>4</v>
      </c>
      <c r="Z130" t="s">
        <v>4</v>
      </c>
    </row>
    <row r="131" spans="2:26" x14ac:dyDescent="0.2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 t="s">
        <v>4</v>
      </c>
      <c r="R131" t="s">
        <v>4</v>
      </c>
      <c r="S131" t="s">
        <v>4</v>
      </c>
      <c r="T131" t="s">
        <v>4</v>
      </c>
      <c r="U131" t="s">
        <v>4</v>
      </c>
      <c r="V131" t="s">
        <v>4</v>
      </c>
      <c r="W131" t="s">
        <v>4</v>
      </c>
      <c r="X131" t="s">
        <v>4</v>
      </c>
      <c r="Y131" t="s">
        <v>4</v>
      </c>
      <c r="Z131" t="s">
        <v>4</v>
      </c>
    </row>
    <row r="132" spans="2:26" x14ac:dyDescent="0.2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 t="s">
        <v>4</v>
      </c>
      <c r="R132" t="s">
        <v>4</v>
      </c>
      <c r="S132" t="s">
        <v>4</v>
      </c>
      <c r="T132" t="s">
        <v>4</v>
      </c>
      <c r="U132" t="s">
        <v>4</v>
      </c>
      <c r="V132" t="s">
        <v>4</v>
      </c>
      <c r="W132" t="s">
        <v>4</v>
      </c>
      <c r="X132" t="s">
        <v>4</v>
      </c>
      <c r="Y132" t="s">
        <v>4</v>
      </c>
      <c r="Z132" t="s">
        <v>4</v>
      </c>
    </row>
    <row r="133" spans="2:26" x14ac:dyDescent="0.2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 t="s">
        <v>4</v>
      </c>
      <c r="R133" t="s">
        <v>4</v>
      </c>
      <c r="S133" t="s">
        <v>4</v>
      </c>
      <c r="T133" t="s">
        <v>4</v>
      </c>
      <c r="U133" t="s">
        <v>4</v>
      </c>
      <c r="V133" t="s">
        <v>4</v>
      </c>
      <c r="W133" t="s">
        <v>4</v>
      </c>
      <c r="X133" t="s">
        <v>4</v>
      </c>
      <c r="Y133" t="s">
        <v>4</v>
      </c>
      <c r="Z133" t="s">
        <v>4</v>
      </c>
    </row>
    <row r="134" spans="2:26" x14ac:dyDescent="0.2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 t="s">
        <v>4</v>
      </c>
      <c r="R134" t="s">
        <v>4</v>
      </c>
      <c r="S134" t="s">
        <v>4</v>
      </c>
      <c r="T134" t="s">
        <v>4</v>
      </c>
      <c r="U134" t="s">
        <v>4</v>
      </c>
      <c r="V134" t="s">
        <v>4</v>
      </c>
      <c r="W134" t="s">
        <v>4</v>
      </c>
      <c r="X134" t="s">
        <v>4</v>
      </c>
      <c r="Y134" t="s">
        <v>4</v>
      </c>
      <c r="Z134" t="s">
        <v>4</v>
      </c>
    </row>
    <row r="135" spans="2:26" x14ac:dyDescent="0.2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 t="s">
        <v>4</v>
      </c>
      <c r="R135" t="s">
        <v>4</v>
      </c>
      <c r="S135" t="s">
        <v>4</v>
      </c>
      <c r="T135" t="s">
        <v>4</v>
      </c>
      <c r="U135" t="s">
        <v>4</v>
      </c>
      <c r="V135" t="s">
        <v>4</v>
      </c>
      <c r="W135" t="s">
        <v>4</v>
      </c>
      <c r="X135" t="s">
        <v>4</v>
      </c>
      <c r="Y135" t="s">
        <v>4</v>
      </c>
      <c r="Z135" t="s">
        <v>4</v>
      </c>
    </row>
    <row r="136" spans="2:26" x14ac:dyDescent="0.2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 t="s">
        <v>4</v>
      </c>
      <c r="R136" t="s">
        <v>4</v>
      </c>
      <c r="S136" t="s">
        <v>4</v>
      </c>
      <c r="T136" t="s">
        <v>4</v>
      </c>
      <c r="U136" t="s">
        <v>4</v>
      </c>
      <c r="V136" t="s">
        <v>4</v>
      </c>
      <c r="W136" t="s">
        <v>4</v>
      </c>
      <c r="X136" t="s">
        <v>4</v>
      </c>
      <c r="Y136" t="s">
        <v>4</v>
      </c>
      <c r="Z136" t="s">
        <v>4</v>
      </c>
    </row>
    <row r="137" spans="2:26" x14ac:dyDescent="0.2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 t="s">
        <v>4</v>
      </c>
      <c r="R137" t="s">
        <v>4</v>
      </c>
      <c r="S137" t="s">
        <v>4</v>
      </c>
      <c r="T137" t="s">
        <v>4</v>
      </c>
      <c r="U137" t="s">
        <v>4</v>
      </c>
      <c r="V137" t="s">
        <v>4</v>
      </c>
      <c r="W137" t="s">
        <v>4</v>
      </c>
      <c r="X137" t="s">
        <v>4</v>
      </c>
      <c r="Y137" t="s">
        <v>4</v>
      </c>
      <c r="Z137" t="s">
        <v>4</v>
      </c>
    </row>
    <row r="138" spans="2:26" x14ac:dyDescent="0.2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 t="s">
        <v>4</v>
      </c>
      <c r="R138" t="s">
        <v>4</v>
      </c>
      <c r="S138" t="s">
        <v>4</v>
      </c>
      <c r="T138" t="s">
        <v>4</v>
      </c>
      <c r="U138" t="s">
        <v>4</v>
      </c>
      <c r="V138" t="s">
        <v>4</v>
      </c>
      <c r="W138" t="s">
        <v>4</v>
      </c>
      <c r="X138" t="s">
        <v>4</v>
      </c>
      <c r="Y138" t="s">
        <v>4</v>
      </c>
      <c r="Z138" t="s">
        <v>4</v>
      </c>
    </row>
    <row r="139" spans="2:26" x14ac:dyDescent="0.2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 t="s">
        <v>4</v>
      </c>
      <c r="R139" t="s">
        <v>4</v>
      </c>
      <c r="S139" t="s">
        <v>4</v>
      </c>
      <c r="T139" t="s">
        <v>4</v>
      </c>
      <c r="U139" t="s">
        <v>4</v>
      </c>
      <c r="V139" t="s">
        <v>4</v>
      </c>
      <c r="W139" t="s">
        <v>4</v>
      </c>
      <c r="X139" t="s">
        <v>4</v>
      </c>
      <c r="Y139" t="s">
        <v>4</v>
      </c>
      <c r="Z139" t="s">
        <v>4</v>
      </c>
    </row>
    <row r="140" spans="2:26" x14ac:dyDescent="0.2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 t="s">
        <v>4</v>
      </c>
      <c r="R140" t="s">
        <v>4</v>
      </c>
      <c r="S140" t="s">
        <v>4</v>
      </c>
      <c r="T140" t="s">
        <v>4</v>
      </c>
      <c r="U140" t="s">
        <v>4</v>
      </c>
      <c r="V140" t="s">
        <v>4</v>
      </c>
      <c r="W140" t="s">
        <v>4</v>
      </c>
      <c r="X140" t="s">
        <v>4</v>
      </c>
      <c r="Y140" t="s">
        <v>4</v>
      </c>
      <c r="Z140" t="s">
        <v>4</v>
      </c>
    </row>
    <row r="141" spans="2:26" x14ac:dyDescent="0.2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 t="s">
        <v>4</v>
      </c>
      <c r="R141" t="s">
        <v>4</v>
      </c>
      <c r="S141" t="s">
        <v>4</v>
      </c>
      <c r="T141" t="s">
        <v>4</v>
      </c>
      <c r="U141" t="s">
        <v>4</v>
      </c>
      <c r="V141" t="s">
        <v>4</v>
      </c>
      <c r="W141" t="s">
        <v>4</v>
      </c>
      <c r="X141" t="s">
        <v>4</v>
      </c>
      <c r="Y141" t="s">
        <v>4</v>
      </c>
      <c r="Z141" t="s">
        <v>4</v>
      </c>
    </row>
    <row r="142" spans="2:26" x14ac:dyDescent="0.2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 t="s">
        <v>4</v>
      </c>
      <c r="R142" t="s">
        <v>4</v>
      </c>
      <c r="S142" t="s">
        <v>4</v>
      </c>
      <c r="T142" t="s">
        <v>4</v>
      </c>
      <c r="U142" t="s">
        <v>4</v>
      </c>
      <c r="V142" t="s">
        <v>4</v>
      </c>
      <c r="W142" t="s">
        <v>4</v>
      </c>
      <c r="X142" t="s">
        <v>4</v>
      </c>
      <c r="Y142" t="s">
        <v>4</v>
      </c>
      <c r="Z142" t="s">
        <v>4</v>
      </c>
    </row>
    <row r="143" spans="2:26" x14ac:dyDescent="0.2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 t="s">
        <v>4</v>
      </c>
      <c r="R143" t="s">
        <v>4</v>
      </c>
      <c r="S143" t="s">
        <v>4</v>
      </c>
      <c r="T143" t="s">
        <v>4</v>
      </c>
      <c r="U143" t="s">
        <v>4</v>
      </c>
      <c r="V143" t="s">
        <v>4</v>
      </c>
      <c r="W143" t="s">
        <v>4</v>
      </c>
      <c r="X143" t="s">
        <v>4</v>
      </c>
      <c r="Y143" t="s">
        <v>4</v>
      </c>
      <c r="Z143" t="s">
        <v>4</v>
      </c>
    </row>
    <row r="144" spans="2:26" x14ac:dyDescent="0.2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 t="s">
        <v>4</v>
      </c>
      <c r="R144" t="s">
        <v>4</v>
      </c>
      <c r="S144" t="s">
        <v>4</v>
      </c>
      <c r="T144" t="s">
        <v>4</v>
      </c>
      <c r="U144" t="s">
        <v>4</v>
      </c>
      <c r="V144" t="s">
        <v>4</v>
      </c>
      <c r="W144" t="s">
        <v>4</v>
      </c>
      <c r="X144" t="s">
        <v>4</v>
      </c>
      <c r="Y144" t="s">
        <v>4</v>
      </c>
      <c r="Z144" t="s">
        <v>4</v>
      </c>
    </row>
    <row r="145" spans="2:26" x14ac:dyDescent="0.2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 t="s">
        <v>4</v>
      </c>
      <c r="R145" t="s">
        <v>4</v>
      </c>
      <c r="S145" t="s">
        <v>4</v>
      </c>
      <c r="T145" t="s">
        <v>4</v>
      </c>
      <c r="U145" t="s">
        <v>4</v>
      </c>
      <c r="V145" t="s">
        <v>4</v>
      </c>
      <c r="W145" t="s">
        <v>4</v>
      </c>
      <c r="X145" t="s">
        <v>4</v>
      </c>
      <c r="Y145" t="s">
        <v>4</v>
      </c>
      <c r="Z145" t="s">
        <v>4</v>
      </c>
    </row>
    <row r="146" spans="2:26" x14ac:dyDescent="0.2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 t="s">
        <v>4</v>
      </c>
      <c r="R146" t="s">
        <v>4</v>
      </c>
      <c r="S146" t="s">
        <v>4</v>
      </c>
      <c r="T146" t="s">
        <v>4</v>
      </c>
      <c r="U146" t="s">
        <v>4</v>
      </c>
      <c r="V146" t="s">
        <v>4</v>
      </c>
      <c r="W146" t="s">
        <v>4</v>
      </c>
      <c r="X146" t="s">
        <v>4</v>
      </c>
      <c r="Y146" t="s">
        <v>4</v>
      </c>
      <c r="Z146" t="s">
        <v>4</v>
      </c>
    </row>
    <row r="147" spans="2:26" x14ac:dyDescent="0.2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 t="s">
        <v>4</v>
      </c>
      <c r="R147" t="s">
        <v>4</v>
      </c>
      <c r="S147" t="s">
        <v>4</v>
      </c>
      <c r="T147" t="s">
        <v>4</v>
      </c>
      <c r="U147" t="s">
        <v>4</v>
      </c>
      <c r="V147" t="s">
        <v>4</v>
      </c>
      <c r="W147" t="s">
        <v>4</v>
      </c>
      <c r="X147" t="s">
        <v>4</v>
      </c>
      <c r="Y147" t="s">
        <v>4</v>
      </c>
      <c r="Z147" t="s">
        <v>4</v>
      </c>
    </row>
    <row r="148" spans="2:26" x14ac:dyDescent="0.2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 t="s">
        <v>4</v>
      </c>
      <c r="R148" t="s">
        <v>4</v>
      </c>
      <c r="S148" t="s">
        <v>4</v>
      </c>
      <c r="T148" t="s">
        <v>4</v>
      </c>
      <c r="U148" t="s">
        <v>4</v>
      </c>
      <c r="V148" t="s">
        <v>4</v>
      </c>
      <c r="W148" t="s">
        <v>4</v>
      </c>
      <c r="X148" t="s">
        <v>4</v>
      </c>
      <c r="Y148" t="s">
        <v>4</v>
      </c>
      <c r="Z148" t="s">
        <v>4</v>
      </c>
    </row>
    <row r="149" spans="2:26" x14ac:dyDescent="0.2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 t="s">
        <v>4</v>
      </c>
      <c r="R149" t="s">
        <v>4</v>
      </c>
      <c r="S149" t="s">
        <v>4</v>
      </c>
      <c r="T149" t="s">
        <v>4</v>
      </c>
      <c r="U149" t="s">
        <v>4</v>
      </c>
      <c r="V149" t="s">
        <v>4</v>
      </c>
      <c r="W149" t="s">
        <v>4</v>
      </c>
      <c r="X149" t="s">
        <v>4</v>
      </c>
      <c r="Y149" t="s">
        <v>4</v>
      </c>
      <c r="Z149" t="s">
        <v>4</v>
      </c>
    </row>
    <row r="150" spans="2:26" x14ac:dyDescent="0.2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 t="s">
        <v>4</v>
      </c>
      <c r="R150" t="s">
        <v>4</v>
      </c>
      <c r="S150" t="s">
        <v>4</v>
      </c>
      <c r="T150" t="s">
        <v>4</v>
      </c>
      <c r="U150" t="s">
        <v>4</v>
      </c>
      <c r="V150" t="s">
        <v>4</v>
      </c>
      <c r="W150" t="s">
        <v>4</v>
      </c>
      <c r="X150" t="s">
        <v>4</v>
      </c>
      <c r="Y150" t="s">
        <v>4</v>
      </c>
      <c r="Z150" t="s">
        <v>4</v>
      </c>
    </row>
    <row r="151" spans="2:26" x14ac:dyDescent="0.2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 t="s">
        <v>4</v>
      </c>
      <c r="R151" t="s">
        <v>4</v>
      </c>
      <c r="S151" t="s">
        <v>4</v>
      </c>
      <c r="T151" t="s">
        <v>4</v>
      </c>
      <c r="U151" t="s">
        <v>4</v>
      </c>
      <c r="V151" t="s">
        <v>4</v>
      </c>
      <c r="W151" t="s">
        <v>4</v>
      </c>
      <c r="X151" t="s">
        <v>4</v>
      </c>
      <c r="Y151" t="s">
        <v>4</v>
      </c>
      <c r="Z151" t="s">
        <v>4</v>
      </c>
    </row>
    <row r="152" spans="2:26" x14ac:dyDescent="0.2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 t="s">
        <v>4</v>
      </c>
      <c r="R152" t="s">
        <v>4</v>
      </c>
      <c r="S152" t="s">
        <v>4</v>
      </c>
      <c r="T152" t="s">
        <v>4</v>
      </c>
      <c r="U152" t="s">
        <v>4</v>
      </c>
      <c r="V152" t="s">
        <v>4</v>
      </c>
      <c r="W152" t="s">
        <v>4</v>
      </c>
      <c r="X152" t="s">
        <v>4</v>
      </c>
      <c r="Y152" t="s">
        <v>4</v>
      </c>
      <c r="Z152" t="s">
        <v>4</v>
      </c>
    </row>
    <row r="153" spans="2:26" x14ac:dyDescent="0.2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 t="s">
        <v>4</v>
      </c>
      <c r="R153" t="s">
        <v>4</v>
      </c>
      <c r="S153" t="s">
        <v>4</v>
      </c>
      <c r="T153" t="s">
        <v>4</v>
      </c>
      <c r="U153" t="s">
        <v>4</v>
      </c>
      <c r="V153" t="s">
        <v>4</v>
      </c>
      <c r="W153" t="s">
        <v>4</v>
      </c>
      <c r="X153" t="s">
        <v>4</v>
      </c>
      <c r="Y153" t="s">
        <v>4</v>
      </c>
      <c r="Z153" t="s">
        <v>4</v>
      </c>
    </row>
    <row r="154" spans="2:26" x14ac:dyDescent="0.2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 t="s">
        <v>4</v>
      </c>
      <c r="R154" t="s">
        <v>4</v>
      </c>
      <c r="S154" t="s">
        <v>4</v>
      </c>
      <c r="T154" t="s">
        <v>4</v>
      </c>
      <c r="U154" t="s">
        <v>4</v>
      </c>
      <c r="V154" t="s">
        <v>4</v>
      </c>
      <c r="W154" t="s">
        <v>4</v>
      </c>
      <c r="X154" t="s">
        <v>4</v>
      </c>
      <c r="Y154" t="s">
        <v>4</v>
      </c>
      <c r="Z154" t="s">
        <v>4</v>
      </c>
    </row>
    <row r="155" spans="2:26" x14ac:dyDescent="0.2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 t="s">
        <v>4</v>
      </c>
      <c r="R155" t="s">
        <v>4</v>
      </c>
      <c r="S155" t="s">
        <v>4</v>
      </c>
      <c r="T155" t="s">
        <v>4</v>
      </c>
      <c r="U155" t="s">
        <v>4</v>
      </c>
      <c r="V155" t="s">
        <v>4</v>
      </c>
      <c r="W155" t="s">
        <v>4</v>
      </c>
      <c r="X155" t="s">
        <v>4</v>
      </c>
      <c r="Y155" t="s">
        <v>4</v>
      </c>
      <c r="Z155" t="s">
        <v>4</v>
      </c>
    </row>
    <row r="156" spans="2:26" x14ac:dyDescent="0.2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 t="s">
        <v>4</v>
      </c>
      <c r="R156" t="s">
        <v>4</v>
      </c>
      <c r="S156" t="s">
        <v>4</v>
      </c>
      <c r="T156" t="s">
        <v>4</v>
      </c>
      <c r="U156" t="s">
        <v>4</v>
      </c>
      <c r="V156" t="s">
        <v>4</v>
      </c>
      <c r="W156" t="s">
        <v>4</v>
      </c>
      <c r="X156" t="s">
        <v>4</v>
      </c>
      <c r="Y156" t="s">
        <v>4</v>
      </c>
      <c r="Z156" t="s">
        <v>4</v>
      </c>
    </row>
    <row r="157" spans="2:26" x14ac:dyDescent="0.2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6" x14ac:dyDescent="0.2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6" x14ac:dyDescent="0.2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6" x14ac:dyDescent="0.2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 x14ac:dyDescent="0.2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 x14ac:dyDescent="0.2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 x14ac:dyDescent="0.2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 x14ac:dyDescent="0.2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 x14ac:dyDescent="0.2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 x14ac:dyDescent="0.2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 x14ac:dyDescent="0.2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 x14ac:dyDescent="0.2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 x14ac:dyDescent="0.2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 x14ac:dyDescent="0.2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 x14ac:dyDescent="0.2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 x14ac:dyDescent="0.2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 x14ac:dyDescent="0.2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 x14ac:dyDescent="0.2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 x14ac:dyDescent="0.2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 x14ac:dyDescent="0.2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 x14ac:dyDescent="0.2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 x14ac:dyDescent="0.2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 x14ac:dyDescent="0.2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 x14ac:dyDescent="0.2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 x14ac:dyDescent="0.2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 x14ac:dyDescent="0.2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 x14ac:dyDescent="0.2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 x14ac:dyDescent="0.2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 x14ac:dyDescent="0.2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 x14ac:dyDescent="0.2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 x14ac:dyDescent="0.2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 x14ac:dyDescent="0.2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 x14ac:dyDescent="0.2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 x14ac:dyDescent="0.2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 x14ac:dyDescent="0.2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 x14ac:dyDescent="0.2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 x14ac:dyDescent="0.2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 x14ac:dyDescent="0.2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 x14ac:dyDescent="0.2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 x14ac:dyDescent="0.2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 x14ac:dyDescent="0.2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 x14ac:dyDescent="0.2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 x14ac:dyDescent="0.2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 x14ac:dyDescent="0.2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 x14ac:dyDescent="0.2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 x14ac:dyDescent="0.2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 x14ac:dyDescent="0.2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 x14ac:dyDescent="0.2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 x14ac:dyDescent="0.2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 x14ac:dyDescent="0.2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 x14ac:dyDescent="0.2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 x14ac:dyDescent="0.2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 x14ac:dyDescent="0.2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 x14ac:dyDescent="0.2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 x14ac:dyDescent="0.2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 x14ac:dyDescent="0.2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 x14ac:dyDescent="0.2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 x14ac:dyDescent="0.2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 x14ac:dyDescent="0.2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 x14ac:dyDescent="0.2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 x14ac:dyDescent="0.2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 x14ac:dyDescent="0.2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 x14ac:dyDescent="0.2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 x14ac:dyDescent="0.2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 x14ac:dyDescent="0.2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 x14ac:dyDescent="0.2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 x14ac:dyDescent="0.2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 x14ac:dyDescent="0.2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 x14ac:dyDescent="0.2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 x14ac:dyDescent="0.2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 x14ac:dyDescent="0.2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 x14ac:dyDescent="0.2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 x14ac:dyDescent="0.2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 x14ac:dyDescent="0.2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 x14ac:dyDescent="0.2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 x14ac:dyDescent="0.2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 x14ac:dyDescent="0.2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 x14ac:dyDescent="0.2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 x14ac:dyDescent="0.2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 x14ac:dyDescent="0.2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 x14ac:dyDescent="0.2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 x14ac:dyDescent="0.2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 x14ac:dyDescent="0.2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 x14ac:dyDescent="0.2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 x14ac:dyDescent="0.2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 x14ac:dyDescent="0.2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 x14ac:dyDescent="0.2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 x14ac:dyDescent="0.2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 x14ac:dyDescent="0.2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 x14ac:dyDescent="0.2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 x14ac:dyDescent="0.2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 x14ac:dyDescent="0.2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 x14ac:dyDescent="0.2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 x14ac:dyDescent="0.2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 x14ac:dyDescent="0.2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 x14ac:dyDescent="0.2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 x14ac:dyDescent="0.2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 x14ac:dyDescent="0.2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 x14ac:dyDescent="0.2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 x14ac:dyDescent="0.2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 x14ac:dyDescent="0.2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 x14ac:dyDescent="0.2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 x14ac:dyDescent="0.2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 x14ac:dyDescent="0.2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 x14ac:dyDescent="0.2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 x14ac:dyDescent="0.2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 x14ac:dyDescent="0.2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 x14ac:dyDescent="0.2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 x14ac:dyDescent="0.2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 x14ac:dyDescent="0.2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 x14ac:dyDescent="0.2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 x14ac:dyDescent="0.2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 x14ac:dyDescent="0.2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 x14ac:dyDescent="0.2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 x14ac:dyDescent="0.2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 x14ac:dyDescent="0.2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 x14ac:dyDescent="0.2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 x14ac:dyDescent="0.2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 x14ac:dyDescent="0.2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 x14ac:dyDescent="0.2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 x14ac:dyDescent="0.2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 x14ac:dyDescent="0.2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 x14ac:dyDescent="0.2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 x14ac:dyDescent="0.2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 x14ac:dyDescent="0.2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 x14ac:dyDescent="0.2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 x14ac:dyDescent="0.2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 x14ac:dyDescent="0.2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 x14ac:dyDescent="0.2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 x14ac:dyDescent="0.2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 x14ac:dyDescent="0.2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 x14ac:dyDescent="0.2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 x14ac:dyDescent="0.2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 x14ac:dyDescent="0.2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 x14ac:dyDescent="0.2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 x14ac:dyDescent="0.2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 x14ac:dyDescent="0.2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 x14ac:dyDescent="0.2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 x14ac:dyDescent="0.2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 x14ac:dyDescent="0.2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 x14ac:dyDescent="0.2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 x14ac:dyDescent="0.2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 x14ac:dyDescent="0.2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 x14ac:dyDescent="0.2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 x14ac:dyDescent="0.2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 x14ac:dyDescent="0.2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 x14ac:dyDescent="0.2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 x14ac:dyDescent="0.2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 x14ac:dyDescent="0.2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 x14ac:dyDescent="0.2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 x14ac:dyDescent="0.2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 x14ac:dyDescent="0.2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 x14ac:dyDescent="0.2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 x14ac:dyDescent="0.2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 x14ac:dyDescent="0.2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 x14ac:dyDescent="0.2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 x14ac:dyDescent="0.2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 x14ac:dyDescent="0.2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 x14ac:dyDescent="0.2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 x14ac:dyDescent="0.2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 x14ac:dyDescent="0.2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 x14ac:dyDescent="0.2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 x14ac:dyDescent="0.2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 x14ac:dyDescent="0.2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 x14ac:dyDescent="0.2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 x14ac:dyDescent="0.2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 x14ac:dyDescent="0.2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 x14ac:dyDescent="0.2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 x14ac:dyDescent="0.2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 x14ac:dyDescent="0.2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 x14ac:dyDescent="0.2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 x14ac:dyDescent="0.2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 x14ac:dyDescent="0.2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 x14ac:dyDescent="0.2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 x14ac:dyDescent="0.2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 x14ac:dyDescent="0.2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 x14ac:dyDescent="0.2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 x14ac:dyDescent="0.2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 x14ac:dyDescent="0.2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 x14ac:dyDescent="0.2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 x14ac:dyDescent="0.2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 x14ac:dyDescent="0.2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 x14ac:dyDescent="0.2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 x14ac:dyDescent="0.2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 x14ac:dyDescent="0.2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 x14ac:dyDescent="0.2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 x14ac:dyDescent="0.2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 x14ac:dyDescent="0.2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 x14ac:dyDescent="0.2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 x14ac:dyDescent="0.2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 x14ac:dyDescent="0.2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 x14ac:dyDescent="0.2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 x14ac:dyDescent="0.2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 x14ac:dyDescent="0.2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 x14ac:dyDescent="0.2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 x14ac:dyDescent="0.2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 x14ac:dyDescent="0.2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 x14ac:dyDescent="0.2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 x14ac:dyDescent="0.2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 x14ac:dyDescent="0.2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 x14ac:dyDescent="0.2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 x14ac:dyDescent="0.2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 x14ac:dyDescent="0.2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 x14ac:dyDescent="0.2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 x14ac:dyDescent="0.2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 x14ac:dyDescent="0.2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 x14ac:dyDescent="0.2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 x14ac:dyDescent="0.2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 x14ac:dyDescent="0.2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 x14ac:dyDescent="0.2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 x14ac:dyDescent="0.2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 x14ac:dyDescent="0.2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 x14ac:dyDescent="0.2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 x14ac:dyDescent="0.2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 x14ac:dyDescent="0.2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 x14ac:dyDescent="0.2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 x14ac:dyDescent="0.2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 x14ac:dyDescent="0.2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 x14ac:dyDescent="0.2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 x14ac:dyDescent="0.2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 x14ac:dyDescent="0.2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 x14ac:dyDescent="0.2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 x14ac:dyDescent="0.2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 x14ac:dyDescent="0.2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 x14ac:dyDescent="0.2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 x14ac:dyDescent="0.2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 x14ac:dyDescent="0.2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 x14ac:dyDescent="0.2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 x14ac:dyDescent="0.2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 x14ac:dyDescent="0.2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 x14ac:dyDescent="0.2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 x14ac:dyDescent="0.2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 x14ac:dyDescent="0.2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 x14ac:dyDescent="0.2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 x14ac:dyDescent="0.2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 x14ac:dyDescent="0.2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 x14ac:dyDescent="0.2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 x14ac:dyDescent="0.2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 x14ac:dyDescent="0.2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 x14ac:dyDescent="0.2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 x14ac:dyDescent="0.2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 x14ac:dyDescent="0.2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 x14ac:dyDescent="0.2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 x14ac:dyDescent="0.2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 x14ac:dyDescent="0.2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 x14ac:dyDescent="0.2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 x14ac:dyDescent="0.2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 x14ac:dyDescent="0.2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 x14ac:dyDescent="0.2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 x14ac:dyDescent="0.2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 x14ac:dyDescent="0.2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 x14ac:dyDescent="0.2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 x14ac:dyDescent="0.2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 x14ac:dyDescent="0.2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 x14ac:dyDescent="0.2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 x14ac:dyDescent="0.2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 x14ac:dyDescent="0.2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 x14ac:dyDescent="0.2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 x14ac:dyDescent="0.2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 x14ac:dyDescent="0.2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 x14ac:dyDescent="0.2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 x14ac:dyDescent="0.2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 x14ac:dyDescent="0.2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 x14ac:dyDescent="0.2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 x14ac:dyDescent="0.2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 x14ac:dyDescent="0.2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 x14ac:dyDescent="0.2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 x14ac:dyDescent="0.2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 x14ac:dyDescent="0.2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 x14ac:dyDescent="0.2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 x14ac:dyDescent="0.2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 x14ac:dyDescent="0.2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 x14ac:dyDescent="0.2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 x14ac:dyDescent="0.2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 x14ac:dyDescent="0.2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 x14ac:dyDescent="0.2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 x14ac:dyDescent="0.2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 x14ac:dyDescent="0.2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 x14ac:dyDescent="0.2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 x14ac:dyDescent="0.2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 x14ac:dyDescent="0.2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 x14ac:dyDescent="0.2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 x14ac:dyDescent="0.2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 x14ac:dyDescent="0.2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 x14ac:dyDescent="0.2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 x14ac:dyDescent="0.2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 x14ac:dyDescent="0.2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 x14ac:dyDescent="0.2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 x14ac:dyDescent="0.2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 x14ac:dyDescent="0.2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 x14ac:dyDescent="0.2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 x14ac:dyDescent="0.2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 x14ac:dyDescent="0.2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 x14ac:dyDescent="0.2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 x14ac:dyDescent="0.2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 x14ac:dyDescent="0.2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 x14ac:dyDescent="0.2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 x14ac:dyDescent="0.2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 x14ac:dyDescent="0.2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 x14ac:dyDescent="0.2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 x14ac:dyDescent="0.2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 x14ac:dyDescent="0.2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 x14ac:dyDescent="0.2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 x14ac:dyDescent="0.2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 x14ac:dyDescent="0.2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 x14ac:dyDescent="0.2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 x14ac:dyDescent="0.2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 x14ac:dyDescent="0.2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 x14ac:dyDescent="0.2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 x14ac:dyDescent="0.2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 x14ac:dyDescent="0.2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 x14ac:dyDescent="0.2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 x14ac:dyDescent="0.2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 x14ac:dyDescent="0.2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 x14ac:dyDescent="0.2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 x14ac:dyDescent="0.2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 x14ac:dyDescent="0.2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 x14ac:dyDescent="0.2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 x14ac:dyDescent="0.2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 x14ac:dyDescent="0.2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 x14ac:dyDescent="0.2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 x14ac:dyDescent="0.2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 x14ac:dyDescent="0.2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 x14ac:dyDescent="0.2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 x14ac:dyDescent="0.2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 x14ac:dyDescent="0.2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 x14ac:dyDescent="0.2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 x14ac:dyDescent="0.2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 x14ac:dyDescent="0.2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 x14ac:dyDescent="0.2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 x14ac:dyDescent="0.2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 x14ac:dyDescent="0.2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 x14ac:dyDescent="0.2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 x14ac:dyDescent="0.2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 x14ac:dyDescent="0.2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 x14ac:dyDescent="0.2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 x14ac:dyDescent="0.2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 x14ac:dyDescent="0.2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 x14ac:dyDescent="0.2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 x14ac:dyDescent="0.2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 x14ac:dyDescent="0.2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 x14ac:dyDescent="0.2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 x14ac:dyDescent="0.2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 x14ac:dyDescent="0.2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 x14ac:dyDescent="0.2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 x14ac:dyDescent="0.2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 x14ac:dyDescent="0.2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 x14ac:dyDescent="0.2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 x14ac:dyDescent="0.2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 x14ac:dyDescent="0.2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 x14ac:dyDescent="0.2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 x14ac:dyDescent="0.2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 x14ac:dyDescent="0.2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 x14ac:dyDescent="0.2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 x14ac:dyDescent="0.2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 x14ac:dyDescent="0.2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 x14ac:dyDescent="0.2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 x14ac:dyDescent="0.2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 x14ac:dyDescent="0.2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 x14ac:dyDescent="0.2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 x14ac:dyDescent="0.2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 x14ac:dyDescent="0.2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 x14ac:dyDescent="0.2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 x14ac:dyDescent="0.2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 x14ac:dyDescent="0.2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 x14ac:dyDescent="0.2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 x14ac:dyDescent="0.2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 x14ac:dyDescent="0.2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 x14ac:dyDescent="0.2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 x14ac:dyDescent="0.2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 x14ac:dyDescent="0.2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 x14ac:dyDescent="0.2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 x14ac:dyDescent="0.2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 x14ac:dyDescent="0.2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 x14ac:dyDescent="0.2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 x14ac:dyDescent="0.2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 x14ac:dyDescent="0.2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 x14ac:dyDescent="0.2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 x14ac:dyDescent="0.2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 x14ac:dyDescent="0.2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 x14ac:dyDescent="0.2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 x14ac:dyDescent="0.2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 x14ac:dyDescent="0.2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 x14ac:dyDescent="0.2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 x14ac:dyDescent="0.2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 x14ac:dyDescent="0.2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 x14ac:dyDescent="0.2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 x14ac:dyDescent="0.2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 x14ac:dyDescent="0.2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 x14ac:dyDescent="0.2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 x14ac:dyDescent="0.2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 x14ac:dyDescent="0.2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 x14ac:dyDescent="0.2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 x14ac:dyDescent="0.2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 x14ac:dyDescent="0.2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 x14ac:dyDescent="0.2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 x14ac:dyDescent="0.2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 x14ac:dyDescent="0.2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 x14ac:dyDescent="0.2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 x14ac:dyDescent="0.2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 x14ac:dyDescent="0.2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 x14ac:dyDescent="0.2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 x14ac:dyDescent="0.2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 x14ac:dyDescent="0.2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 x14ac:dyDescent="0.2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 x14ac:dyDescent="0.2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 x14ac:dyDescent="0.2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 x14ac:dyDescent="0.2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 x14ac:dyDescent="0.2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 x14ac:dyDescent="0.2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 x14ac:dyDescent="0.2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 x14ac:dyDescent="0.2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 x14ac:dyDescent="0.2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 x14ac:dyDescent="0.2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 x14ac:dyDescent="0.2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 x14ac:dyDescent="0.2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 x14ac:dyDescent="0.2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 x14ac:dyDescent="0.2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 x14ac:dyDescent="0.2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 x14ac:dyDescent="0.2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 x14ac:dyDescent="0.2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 x14ac:dyDescent="0.2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 x14ac:dyDescent="0.2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 x14ac:dyDescent="0.2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 x14ac:dyDescent="0.2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 x14ac:dyDescent="0.2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 x14ac:dyDescent="0.2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 x14ac:dyDescent="0.2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 x14ac:dyDescent="0.2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 x14ac:dyDescent="0.2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 x14ac:dyDescent="0.2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 x14ac:dyDescent="0.2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 x14ac:dyDescent="0.2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 x14ac:dyDescent="0.2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 x14ac:dyDescent="0.2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 x14ac:dyDescent="0.2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 x14ac:dyDescent="0.2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 x14ac:dyDescent="0.2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 x14ac:dyDescent="0.2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 x14ac:dyDescent="0.2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 x14ac:dyDescent="0.2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 x14ac:dyDescent="0.2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 x14ac:dyDescent="0.2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 x14ac:dyDescent="0.2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 x14ac:dyDescent="0.2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 x14ac:dyDescent="0.2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 x14ac:dyDescent="0.2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 x14ac:dyDescent="0.2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 x14ac:dyDescent="0.2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 x14ac:dyDescent="0.2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 x14ac:dyDescent="0.2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 x14ac:dyDescent="0.2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 x14ac:dyDescent="0.2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 x14ac:dyDescent="0.2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 x14ac:dyDescent="0.2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 x14ac:dyDescent="0.2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 x14ac:dyDescent="0.2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 x14ac:dyDescent="0.2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 x14ac:dyDescent="0.2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 x14ac:dyDescent="0.2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 x14ac:dyDescent="0.2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 x14ac:dyDescent="0.2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 x14ac:dyDescent="0.2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 x14ac:dyDescent="0.2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 x14ac:dyDescent="0.2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 x14ac:dyDescent="0.2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 x14ac:dyDescent="0.2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 x14ac:dyDescent="0.2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 x14ac:dyDescent="0.2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 x14ac:dyDescent="0.2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 x14ac:dyDescent="0.2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 x14ac:dyDescent="0.2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 x14ac:dyDescent="0.2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 x14ac:dyDescent="0.2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 x14ac:dyDescent="0.2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 x14ac:dyDescent="0.2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 x14ac:dyDescent="0.2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 x14ac:dyDescent="0.2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 x14ac:dyDescent="0.2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 x14ac:dyDescent="0.2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 x14ac:dyDescent="0.2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 x14ac:dyDescent="0.2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 x14ac:dyDescent="0.2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 x14ac:dyDescent="0.2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 x14ac:dyDescent="0.2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 x14ac:dyDescent="0.2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 x14ac:dyDescent="0.2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 x14ac:dyDescent="0.2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 x14ac:dyDescent="0.2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 x14ac:dyDescent="0.2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 x14ac:dyDescent="0.2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 x14ac:dyDescent="0.2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 x14ac:dyDescent="0.2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 x14ac:dyDescent="0.2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 x14ac:dyDescent="0.2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 x14ac:dyDescent="0.2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 x14ac:dyDescent="0.2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 x14ac:dyDescent="0.2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 x14ac:dyDescent="0.2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 x14ac:dyDescent="0.2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 x14ac:dyDescent="0.2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 x14ac:dyDescent="0.2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 x14ac:dyDescent="0.2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 x14ac:dyDescent="0.2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 x14ac:dyDescent="0.2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 x14ac:dyDescent="0.2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 x14ac:dyDescent="0.2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 x14ac:dyDescent="0.2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 x14ac:dyDescent="0.2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 x14ac:dyDescent="0.2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 x14ac:dyDescent="0.2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 x14ac:dyDescent="0.2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 x14ac:dyDescent="0.2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 x14ac:dyDescent="0.2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 x14ac:dyDescent="0.2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 x14ac:dyDescent="0.2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 x14ac:dyDescent="0.2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 x14ac:dyDescent="0.2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 x14ac:dyDescent="0.2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 x14ac:dyDescent="0.2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 x14ac:dyDescent="0.2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 x14ac:dyDescent="0.2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 x14ac:dyDescent="0.2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 x14ac:dyDescent="0.2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 x14ac:dyDescent="0.2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 x14ac:dyDescent="0.2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 x14ac:dyDescent="0.2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 x14ac:dyDescent="0.2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 x14ac:dyDescent="0.2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 x14ac:dyDescent="0.2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 x14ac:dyDescent="0.2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 x14ac:dyDescent="0.2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 x14ac:dyDescent="0.2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 x14ac:dyDescent="0.2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 x14ac:dyDescent="0.2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 x14ac:dyDescent="0.2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 x14ac:dyDescent="0.2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 x14ac:dyDescent="0.2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 x14ac:dyDescent="0.2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 x14ac:dyDescent="0.2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 x14ac:dyDescent="0.2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 x14ac:dyDescent="0.2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 x14ac:dyDescent="0.2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 x14ac:dyDescent="0.2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 x14ac:dyDescent="0.2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 x14ac:dyDescent="0.2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 x14ac:dyDescent="0.2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 x14ac:dyDescent="0.2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 x14ac:dyDescent="0.2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 x14ac:dyDescent="0.2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 x14ac:dyDescent="0.2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 x14ac:dyDescent="0.2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 x14ac:dyDescent="0.2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 x14ac:dyDescent="0.2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 x14ac:dyDescent="0.2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 x14ac:dyDescent="0.2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 x14ac:dyDescent="0.2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 x14ac:dyDescent="0.2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 x14ac:dyDescent="0.2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 x14ac:dyDescent="0.2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 x14ac:dyDescent="0.2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 x14ac:dyDescent="0.2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 x14ac:dyDescent="0.2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 x14ac:dyDescent="0.2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 x14ac:dyDescent="0.2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 x14ac:dyDescent="0.2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 x14ac:dyDescent="0.2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 x14ac:dyDescent="0.2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 x14ac:dyDescent="0.2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 x14ac:dyDescent="0.2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 x14ac:dyDescent="0.2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 x14ac:dyDescent="0.2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 x14ac:dyDescent="0.2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 x14ac:dyDescent="0.2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 x14ac:dyDescent="0.2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 x14ac:dyDescent="0.2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 x14ac:dyDescent="0.2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 x14ac:dyDescent="0.2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 x14ac:dyDescent="0.2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 x14ac:dyDescent="0.2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 x14ac:dyDescent="0.2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 x14ac:dyDescent="0.2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 x14ac:dyDescent="0.2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 x14ac:dyDescent="0.2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 x14ac:dyDescent="0.2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 x14ac:dyDescent="0.2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 x14ac:dyDescent="0.2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 x14ac:dyDescent="0.2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 x14ac:dyDescent="0.2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 x14ac:dyDescent="0.2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 x14ac:dyDescent="0.2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 x14ac:dyDescent="0.2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 x14ac:dyDescent="0.2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 x14ac:dyDescent="0.2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 x14ac:dyDescent="0.2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 x14ac:dyDescent="0.2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 x14ac:dyDescent="0.2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 x14ac:dyDescent="0.2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 x14ac:dyDescent="0.2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 x14ac:dyDescent="0.2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 x14ac:dyDescent="0.2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 x14ac:dyDescent="0.2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 x14ac:dyDescent="0.2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 x14ac:dyDescent="0.2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 x14ac:dyDescent="0.2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 x14ac:dyDescent="0.2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 x14ac:dyDescent="0.2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 x14ac:dyDescent="0.2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 x14ac:dyDescent="0.2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 x14ac:dyDescent="0.2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 x14ac:dyDescent="0.2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 x14ac:dyDescent="0.2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 x14ac:dyDescent="0.2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 x14ac:dyDescent="0.2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 x14ac:dyDescent="0.2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 x14ac:dyDescent="0.2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 x14ac:dyDescent="0.2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 x14ac:dyDescent="0.2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 x14ac:dyDescent="0.2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 x14ac:dyDescent="0.2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 x14ac:dyDescent="0.2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 x14ac:dyDescent="0.2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 x14ac:dyDescent="0.2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 x14ac:dyDescent="0.2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 x14ac:dyDescent="0.2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 x14ac:dyDescent="0.2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 x14ac:dyDescent="0.2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 x14ac:dyDescent="0.2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 x14ac:dyDescent="0.2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 x14ac:dyDescent="0.2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 x14ac:dyDescent="0.2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 x14ac:dyDescent="0.2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 x14ac:dyDescent="0.2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 x14ac:dyDescent="0.2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 x14ac:dyDescent="0.2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 x14ac:dyDescent="0.2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 x14ac:dyDescent="0.2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 x14ac:dyDescent="0.2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 x14ac:dyDescent="0.2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 x14ac:dyDescent="0.2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 x14ac:dyDescent="0.2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 x14ac:dyDescent="0.2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 x14ac:dyDescent="0.2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 x14ac:dyDescent="0.2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 x14ac:dyDescent="0.2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 x14ac:dyDescent="0.2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 x14ac:dyDescent="0.2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 x14ac:dyDescent="0.2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 x14ac:dyDescent="0.2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 x14ac:dyDescent="0.2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 x14ac:dyDescent="0.2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 x14ac:dyDescent="0.2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 x14ac:dyDescent="0.2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 x14ac:dyDescent="0.2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 x14ac:dyDescent="0.2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 x14ac:dyDescent="0.2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 x14ac:dyDescent="0.2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 x14ac:dyDescent="0.2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 x14ac:dyDescent="0.2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 x14ac:dyDescent="0.2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 x14ac:dyDescent="0.2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 x14ac:dyDescent="0.2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 x14ac:dyDescent="0.2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 x14ac:dyDescent="0.2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 x14ac:dyDescent="0.2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 x14ac:dyDescent="0.2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 x14ac:dyDescent="0.2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 x14ac:dyDescent="0.2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 x14ac:dyDescent="0.2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 x14ac:dyDescent="0.2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 x14ac:dyDescent="0.2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 x14ac:dyDescent="0.2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 x14ac:dyDescent="0.2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 x14ac:dyDescent="0.2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 x14ac:dyDescent="0.2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 x14ac:dyDescent="0.2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 x14ac:dyDescent="0.2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 x14ac:dyDescent="0.2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 x14ac:dyDescent="0.2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 x14ac:dyDescent="0.2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 x14ac:dyDescent="0.2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 x14ac:dyDescent="0.2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 x14ac:dyDescent="0.2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 x14ac:dyDescent="0.2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 x14ac:dyDescent="0.2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 x14ac:dyDescent="0.2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 x14ac:dyDescent="0.2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 x14ac:dyDescent="0.2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 x14ac:dyDescent="0.2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 x14ac:dyDescent="0.2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 x14ac:dyDescent="0.2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 x14ac:dyDescent="0.2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 x14ac:dyDescent="0.2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 x14ac:dyDescent="0.2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 x14ac:dyDescent="0.2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 x14ac:dyDescent="0.2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 x14ac:dyDescent="0.2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 x14ac:dyDescent="0.2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 x14ac:dyDescent="0.2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 x14ac:dyDescent="0.2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 x14ac:dyDescent="0.2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 x14ac:dyDescent="0.2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 x14ac:dyDescent="0.2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 x14ac:dyDescent="0.2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 x14ac:dyDescent="0.2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 x14ac:dyDescent="0.2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 x14ac:dyDescent="0.2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 x14ac:dyDescent="0.2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 x14ac:dyDescent="0.2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 x14ac:dyDescent="0.2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 x14ac:dyDescent="0.2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 x14ac:dyDescent="0.2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 x14ac:dyDescent="0.2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 x14ac:dyDescent="0.2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 x14ac:dyDescent="0.2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 x14ac:dyDescent="0.2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 x14ac:dyDescent="0.2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 x14ac:dyDescent="0.2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 x14ac:dyDescent="0.2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 x14ac:dyDescent="0.2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 x14ac:dyDescent="0.2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 x14ac:dyDescent="0.2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 x14ac:dyDescent="0.2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 x14ac:dyDescent="0.2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 x14ac:dyDescent="0.2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 x14ac:dyDescent="0.2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 x14ac:dyDescent="0.2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 x14ac:dyDescent="0.2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 x14ac:dyDescent="0.2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 x14ac:dyDescent="0.2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 x14ac:dyDescent="0.2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 x14ac:dyDescent="0.2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 x14ac:dyDescent="0.2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 x14ac:dyDescent="0.2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 x14ac:dyDescent="0.2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 x14ac:dyDescent="0.2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 x14ac:dyDescent="0.2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 x14ac:dyDescent="0.2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 x14ac:dyDescent="0.2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 x14ac:dyDescent="0.2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 x14ac:dyDescent="0.2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 x14ac:dyDescent="0.2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 x14ac:dyDescent="0.2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 x14ac:dyDescent="0.2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 x14ac:dyDescent="0.2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 x14ac:dyDescent="0.2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 x14ac:dyDescent="0.2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 x14ac:dyDescent="0.2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 x14ac:dyDescent="0.2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 x14ac:dyDescent="0.2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 x14ac:dyDescent="0.2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 x14ac:dyDescent="0.2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 x14ac:dyDescent="0.2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 x14ac:dyDescent="0.2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 x14ac:dyDescent="0.2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 x14ac:dyDescent="0.2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 x14ac:dyDescent="0.2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 x14ac:dyDescent="0.2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 x14ac:dyDescent="0.2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 x14ac:dyDescent="0.2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 x14ac:dyDescent="0.2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 x14ac:dyDescent="0.2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 x14ac:dyDescent="0.2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 x14ac:dyDescent="0.2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 x14ac:dyDescent="0.2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 x14ac:dyDescent="0.2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 x14ac:dyDescent="0.2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 x14ac:dyDescent="0.2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 x14ac:dyDescent="0.2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 x14ac:dyDescent="0.2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 x14ac:dyDescent="0.2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 x14ac:dyDescent="0.2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 x14ac:dyDescent="0.2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 x14ac:dyDescent="0.2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 x14ac:dyDescent="0.2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 x14ac:dyDescent="0.2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 x14ac:dyDescent="0.2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 x14ac:dyDescent="0.2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 x14ac:dyDescent="0.2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 x14ac:dyDescent="0.2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 x14ac:dyDescent="0.2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 x14ac:dyDescent="0.2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 x14ac:dyDescent="0.2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 x14ac:dyDescent="0.2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 x14ac:dyDescent="0.2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 x14ac:dyDescent="0.2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 x14ac:dyDescent="0.2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 x14ac:dyDescent="0.2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 x14ac:dyDescent="0.2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 x14ac:dyDescent="0.2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 x14ac:dyDescent="0.2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 x14ac:dyDescent="0.2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 x14ac:dyDescent="0.2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 x14ac:dyDescent="0.2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 x14ac:dyDescent="0.2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 x14ac:dyDescent="0.2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 x14ac:dyDescent="0.2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 x14ac:dyDescent="0.2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 x14ac:dyDescent="0.2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 x14ac:dyDescent="0.2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 x14ac:dyDescent="0.2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 x14ac:dyDescent="0.2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 x14ac:dyDescent="0.2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 x14ac:dyDescent="0.2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 x14ac:dyDescent="0.2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 x14ac:dyDescent="0.2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 x14ac:dyDescent="0.2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 x14ac:dyDescent="0.2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 x14ac:dyDescent="0.2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 x14ac:dyDescent="0.2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 x14ac:dyDescent="0.2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 x14ac:dyDescent="0.2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 x14ac:dyDescent="0.2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 x14ac:dyDescent="0.2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 x14ac:dyDescent="0.2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 x14ac:dyDescent="0.2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 x14ac:dyDescent="0.2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 x14ac:dyDescent="0.2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 x14ac:dyDescent="0.2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 x14ac:dyDescent="0.2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 x14ac:dyDescent="0.2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 x14ac:dyDescent="0.2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 x14ac:dyDescent="0.2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 x14ac:dyDescent="0.2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 x14ac:dyDescent="0.2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 x14ac:dyDescent="0.2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 x14ac:dyDescent="0.2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 x14ac:dyDescent="0.2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 x14ac:dyDescent="0.2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 x14ac:dyDescent="0.2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 x14ac:dyDescent="0.2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 x14ac:dyDescent="0.2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 x14ac:dyDescent="0.2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 x14ac:dyDescent="0.2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 x14ac:dyDescent="0.2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 x14ac:dyDescent="0.2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 x14ac:dyDescent="0.2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 x14ac:dyDescent="0.2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 x14ac:dyDescent="0.2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 x14ac:dyDescent="0.2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 x14ac:dyDescent="0.2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 x14ac:dyDescent="0.2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 x14ac:dyDescent="0.2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 x14ac:dyDescent="0.2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6"/>
  <sheetViews>
    <sheetView showGridLines="0" workbookViewId="0">
      <selection activeCell="E34" sqref="E34"/>
    </sheetView>
  </sheetViews>
  <sheetFormatPr defaultRowHeight="12.75" x14ac:dyDescent="0.2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 x14ac:dyDescent="0.2">
      <c r="B1" s="33" t="s">
        <v>83</v>
      </c>
      <c r="C1" s="34"/>
      <c r="D1" s="34"/>
      <c r="E1" s="3"/>
      <c r="F1" s="3"/>
    </row>
    <row r="2" spans="1:10" ht="13.15" customHeight="1" x14ac:dyDescent="0.2">
      <c r="A2" s="10"/>
      <c r="B2" s="35" t="s">
        <v>522</v>
      </c>
      <c r="C2" s="35"/>
      <c r="D2" s="35"/>
      <c r="E2" s="35"/>
      <c r="F2" s="34"/>
      <c r="G2" s="34"/>
      <c r="H2" s="34"/>
      <c r="I2" s="34"/>
      <c r="J2" s="11"/>
    </row>
    <row r="3" spans="1:10" x14ac:dyDescent="0.2">
      <c r="A3" s="3"/>
      <c r="B3" s="3"/>
      <c r="C3" s="3"/>
      <c r="D3" s="3"/>
      <c r="E3" s="3"/>
      <c r="F3" s="3"/>
    </row>
    <row r="4" spans="1:10" x14ac:dyDescent="0.2">
      <c r="A4" s="3"/>
      <c r="B4" s="3"/>
      <c r="C4" s="3"/>
      <c r="D4" s="3"/>
      <c r="E4" s="3"/>
      <c r="F4" s="3"/>
    </row>
    <row r="5" spans="1:10" x14ac:dyDescent="0.2">
      <c r="A5" s="3"/>
      <c r="B5" s="3"/>
      <c r="C5" s="3"/>
      <c r="D5" s="3"/>
      <c r="E5" s="3"/>
      <c r="F5" s="3"/>
    </row>
    <row r="6" spans="1:10" x14ac:dyDescent="0.2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56325" r:id="rId4" name="Cmb_W">
          <controlPr autoLine="0" linkedCell="System!B14" listFillRange="System!A50:B102" r:id="rId5">
            <anchor moveWithCells="1" sizeWithCells="1">
              <from>
                <xdr:col>3</xdr:col>
                <xdr:colOff>419100</xdr:colOff>
                <xdr:row>16</xdr:row>
                <xdr:rowOff>19050</xdr:rowOff>
              </from>
              <to>
                <xdr:col>3</xdr:col>
                <xdr:colOff>1752600</xdr:colOff>
                <xdr:row>17</xdr:row>
                <xdr:rowOff>76200</xdr:rowOff>
              </to>
            </anchor>
          </controlPr>
        </control>
      </mc:Choice>
      <mc:Fallback>
        <control shapeId="56325" r:id="rId4" name="Cmb_W"/>
      </mc:Fallback>
    </mc:AlternateContent>
    <mc:AlternateContent xmlns:mc="http://schemas.openxmlformats.org/markup-compatibility/2006">
      <mc:Choice Requires="x14">
        <control shapeId="56324" r:id="rId6" name="Opt_W">
          <controlPr autoLine="0" r:id="rId7">
            <anchor moveWithCells="1" sizeWithCells="1">
              <from>
                <xdr:col>3</xdr:col>
                <xdr:colOff>400050</xdr:colOff>
                <xdr:row>14</xdr:row>
                <xdr:rowOff>114300</xdr:rowOff>
              </from>
              <to>
                <xdr:col>3</xdr:col>
                <xdr:colOff>1219200</xdr:colOff>
                <xdr:row>16</xdr:row>
                <xdr:rowOff>0</xdr:rowOff>
              </to>
            </anchor>
          </controlPr>
        </control>
      </mc:Choice>
      <mc:Fallback>
        <control shapeId="56324" r:id="rId6" name="Opt_W"/>
      </mc:Fallback>
    </mc:AlternateContent>
    <mc:AlternateContent xmlns:mc="http://schemas.openxmlformats.org/markup-compatibility/2006">
      <mc:Choice Requires="x14">
        <control shapeId="1071" r:id="rId8" name="TextBox1">
          <controlPr autoLine="0" r:id="rId9">
            <anchor moveWithCells="1" sizeWithCells="1">
              <from>
                <xdr:col>1</xdr:col>
                <xdr:colOff>57150</xdr:colOff>
                <xdr:row>19</xdr:row>
                <xdr:rowOff>76200</xdr:rowOff>
              </from>
              <to>
                <xdr:col>3</xdr:col>
                <xdr:colOff>1733550</xdr:colOff>
                <xdr:row>22</xdr:row>
                <xdr:rowOff>47625</xdr:rowOff>
              </to>
            </anchor>
          </controlPr>
        </control>
      </mc:Choice>
      <mc:Fallback>
        <control shapeId="1071" r:id="rId8" name="TextBox1"/>
      </mc:Fallback>
    </mc:AlternateContent>
    <mc:AlternateContent xmlns:mc="http://schemas.openxmlformats.org/markup-compatibility/2006">
      <mc:Choice Requires="x14">
        <control shapeId="1053" r:id="rId10" name="txt_budg">
          <controlPr autoLine="0" linkedCell="System!B7" r:id="rId11">
            <anchor moveWithCells="1" sizeWithCells="1">
              <from>
                <xdr:col>1</xdr:col>
                <xdr:colOff>57150</xdr:colOff>
                <xdr:row>12</xdr:row>
                <xdr:rowOff>0</xdr:rowOff>
              </from>
              <to>
                <xdr:col>2</xdr:col>
                <xdr:colOff>219075</xdr:colOff>
                <xdr:row>13</xdr:row>
                <xdr:rowOff>57150</xdr:rowOff>
              </to>
            </anchor>
          </controlPr>
        </control>
      </mc:Choice>
      <mc:Fallback>
        <control shapeId="1053" r:id="rId10" name="txt_budg"/>
      </mc:Fallback>
    </mc:AlternateContent>
    <mc:AlternateContent xmlns:mc="http://schemas.openxmlformats.org/markup-compatibility/2006">
      <mc:Choice Requires="x14">
        <control shapeId="1051" r:id="rId12" name="Txt_Budg_name">
          <controlPr autoLine="0" linkedCell="System!B8" r:id="rId13">
            <anchor moveWithCells="1" sizeWithCells="1">
              <from>
                <xdr:col>1</xdr:col>
                <xdr:colOff>57150</xdr:colOff>
                <xdr:row>9</xdr:row>
                <xdr:rowOff>95250</xdr:rowOff>
              </from>
              <to>
                <xdr:col>3</xdr:col>
                <xdr:colOff>1724025</xdr:colOff>
                <xdr:row>10</xdr:row>
                <xdr:rowOff>152400</xdr:rowOff>
              </to>
            </anchor>
          </controlPr>
        </control>
      </mc:Choice>
      <mc:Fallback>
        <control shapeId="1051" r:id="rId12" name="Txt_Budg_name"/>
      </mc:Fallback>
    </mc:AlternateContent>
    <mc:AlternateContent xmlns:mc="http://schemas.openxmlformats.org/markup-compatibility/2006">
      <mc:Choice Requires="x14">
        <control shapeId="1052" r:id="rId14" name="Label4">
          <controlPr autoLine="0" autoPict="0" r:id="rId15">
            <anchor moveWithCells="1" sizeWithCells="1">
              <from>
                <xdr:col>1</xdr:col>
                <xdr:colOff>76200</xdr:colOff>
                <xdr:row>11</xdr:row>
                <xdr:rowOff>0</xdr:rowOff>
              </from>
              <to>
                <xdr:col>2</xdr:col>
                <xdr:colOff>742950</xdr:colOff>
                <xdr:row>11</xdr:row>
                <xdr:rowOff>152400</xdr:rowOff>
              </to>
            </anchor>
          </controlPr>
        </control>
      </mc:Choice>
      <mc:Fallback>
        <control shapeId="1052" r:id="rId14" name="Label4"/>
      </mc:Fallback>
    </mc:AlternateContent>
    <mc:AlternateContent xmlns:mc="http://schemas.openxmlformats.org/markup-compatibility/2006">
      <mc:Choice Requires="x14">
        <control shapeId="1050" r:id="rId16" name="Label3">
          <controlPr autoLine="0" autoPict="0" r:id="rId17">
            <anchor moveWithCells="1" sizeWithCells="1">
              <from>
                <xdr:col>1</xdr:col>
                <xdr:colOff>66675</xdr:colOff>
                <xdr:row>8</xdr:row>
                <xdr:rowOff>95250</xdr:rowOff>
              </from>
              <to>
                <xdr:col>2</xdr:col>
                <xdr:colOff>704850</xdr:colOff>
                <xdr:row>9</xdr:row>
                <xdr:rowOff>66675</xdr:rowOff>
              </to>
            </anchor>
          </controlPr>
        </control>
      </mc:Choice>
      <mc:Fallback>
        <control shapeId="1050" r:id="rId16" name="Label3"/>
      </mc:Fallback>
    </mc:AlternateContent>
    <mc:AlternateContent xmlns:mc="http://schemas.openxmlformats.org/markup-compatibility/2006">
      <mc:Choice Requires="x14">
        <control shapeId="1047" r:id="rId18" name="Txt_Org_code">
          <controlPr autoLine="0" autoPict="0" linkedCell="System!B5" r:id="rId19">
            <anchor moveWithCells="1" sizeWithCells="1">
              <from>
                <xdr:col>1</xdr:col>
                <xdr:colOff>76200</xdr:colOff>
                <xdr:row>6</xdr:row>
                <xdr:rowOff>9525</xdr:rowOff>
              </from>
              <to>
                <xdr:col>2</xdr:col>
                <xdr:colOff>238125</xdr:colOff>
                <xdr:row>7</xdr:row>
                <xdr:rowOff>66675</xdr:rowOff>
              </to>
            </anchor>
          </controlPr>
        </control>
      </mc:Choice>
      <mc:Fallback>
        <control shapeId="1047" r:id="rId18" name="Txt_Org_code"/>
      </mc:Fallback>
    </mc:AlternateContent>
    <mc:AlternateContent xmlns:mc="http://schemas.openxmlformats.org/markup-compatibility/2006">
      <mc:Choice Requires="x14">
        <control shapeId="1046" r:id="rId20" name="Label2">
          <controlPr autoLine="0" autoPict="0" r:id="rId21">
            <anchor moveWithCells="1" sizeWithCells="1">
              <from>
                <xdr:col>1</xdr:col>
                <xdr:colOff>76200</xdr:colOff>
                <xdr:row>5</xdr:row>
                <xdr:rowOff>9525</xdr:rowOff>
              </from>
              <to>
                <xdr:col>2</xdr:col>
                <xdr:colOff>838200</xdr:colOff>
                <xdr:row>5</xdr:row>
                <xdr:rowOff>142875</xdr:rowOff>
              </to>
            </anchor>
          </controlPr>
        </control>
      </mc:Choice>
      <mc:Fallback>
        <control shapeId="1046" r:id="rId20" name="Label2"/>
      </mc:Fallback>
    </mc:AlternateContent>
    <mc:AlternateContent xmlns:mc="http://schemas.openxmlformats.org/markup-compatibility/2006">
      <mc:Choice Requires="x14">
        <control shapeId="1045" r:id="rId22" name="Txt_Org_Name">
          <controlPr autoLine="0" autoPict="0" linkedCell="System!B6" r:id="rId23">
            <anchor moveWithCells="1" sizeWithCells="1">
              <from>
                <xdr:col>1</xdr:col>
                <xdr:colOff>76200</xdr:colOff>
                <xdr:row>3</xdr:row>
                <xdr:rowOff>104775</xdr:rowOff>
              </from>
              <to>
                <xdr:col>3</xdr:col>
                <xdr:colOff>1752600</xdr:colOff>
                <xdr:row>4</xdr:row>
                <xdr:rowOff>161925</xdr:rowOff>
              </to>
            </anchor>
          </controlPr>
        </control>
      </mc:Choice>
      <mc:Fallback>
        <control shapeId="1045" r:id="rId22" name="Txt_Org_Name"/>
      </mc:Fallback>
    </mc:AlternateContent>
    <mc:AlternateContent xmlns:mc="http://schemas.openxmlformats.org/markup-compatibility/2006">
      <mc:Choice Requires="x14">
        <control shapeId="1044" r:id="rId24" name="Label1">
          <controlPr autoLine="0" autoPict="0" r:id="rId25">
            <anchor moveWithCells="1" sizeWithCells="1">
              <from>
                <xdr:col>1</xdr:col>
                <xdr:colOff>66675</xdr:colOff>
                <xdr:row>2</xdr:row>
                <xdr:rowOff>114300</xdr:rowOff>
              </from>
              <to>
                <xdr:col>2</xdr:col>
                <xdr:colOff>952500</xdr:colOff>
                <xdr:row>3</xdr:row>
                <xdr:rowOff>161925</xdr:rowOff>
              </to>
            </anchor>
          </controlPr>
        </control>
      </mc:Choice>
      <mc:Fallback>
        <control shapeId="1044" r:id="rId24" name="Label1"/>
      </mc:Fallback>
    </mc:AlternateContent>
    <mc:AlternateContent xmlns:mc="http://schemas.openxmlformats.org/markup-compatibility/2006">
      <mc:Choice Requires="x14">
        <control shapeId="1035" r:id="rId26" name="cmb_m">
          <controlPr autoLine="0" linkedCell="System!B11" listFillRange="System!A36:B47" r:id="rId27">
            <anchor moveWithCells="1" sizeWithCells="1">
              <from>
                <xdr:col>2</xdr:col>
                <xdr:colOff>1285875</xdr:colOff>
                <xdr:row>16</xdr:row>
                <xdr:rowOff>9525</xdr:rowOff>
              </from>
              <to>
                <xdr:col>3</xdr:col>
                <xdr:colOff>314325</xdr:colOff>
                <xdr:row>17</xdr:row>
                <xdr:rowOff>66675</xdr:rowOff>
              </to>
            </anchor>
          </controlPr>
        </control>
      </mc:Choice>
      <mc:Fallback>
        <control shapeId="1035" r:id="rId26" name="cmb_m"/>
      </mc:Fallback>
    </mc:AlternateContent>
    <mc:AlternateContent xmlns:mc="http://schemas.openxmlformats.org/markup-compatibility/2006">
      <mc:Choice Requires="x14">
        <control shapeId="1033" r:id="rId28" name="Cmb_Q">
          <controlPr autoLine="0" linkedCell="System!B10" listFillRange="System!A31:B34" r:id="rId29">
            <anchor moveWithCells="1" sizeWithCells="1">
              <from>
                <xdr:col>2</xdr:col>
                <xdr:colOff>285750</xdr:colOff>
                <xdr:row>16</xdr:row>
                <xdr:rowOff>9525</xdr:rowOff>
              </from>
              <to>
                <xdr:col>2</xdr:col>
                <xdr:colOff>1114425</xdr:colOff>
                <xdr:row>17</xdr:row>
                <xdr:rowOff>66675</xdr:rowOff>
              </to>
            </anchor>
          </controlPr>
        </control>
      </mc:Choice>
      <mc:Fallback>
        <control shapeId="1033" r:id="rId28" name="Cmb_Q"/>
      </mc:Fallback>
    </mc:AlternateContent>
    <mc:AlternateContent xmlns:mc="http://schemas.openxmlformats.org/markup-compatibility/2006">
      <mc:Choice Requires="x14">
        <control shapeId="1032" r:id="rId30" name="Txt_Year">
          <controlPr autoLine="0" linkedCell="System!B9" r:id="rId31">
            <anchor moveWithCells="1" sizeWithCells="1">
              <from>
                <xdr:col>1</xdr:col>
                <xdr:colOff>76200</xdr:colOff>
                <xdr:row>16</xdr:row>
                <xdr:rowOff>9525</xdr:rowOff>
              </from>
              <to>
                <xdr:col>2</xdr:col>
                <xdr:colOff>66675</xdr:colOff>
                <xdr:row>17</xdr:row>
                <xdr:rowOff>66675</xdr:rowOff>
              </to>
            </anchor>
          </controlPr>
        </control>
      </mc:Choice>
      <mc:Fallback>
        <control shapeId="1032" r:id="rId30" name="Txt_Year"/>
      </mc:Fallback>
    </mc:AlternateContent>
    <mc:AlternateContent xmlns:mc="http://schemas.openxmlformats.org/markup-compatibility/2006">
      <mc:Choice Requires="x14">
        <control shapeId="1029" r:id="rId32" name="Opt_M">
          <controlPr autoLine="0" r:id="rId33">
            <anchor moveWithCells="1" sizeWithCells="1">
              <from>
                <xdr:col>2</xdr:col>
                <xdr:colOff>1247775</xdr:colOff>
                <xdr:row>14</xdr:row>
                <xdr:rowOff>114300</xdr:rowOff>
              </from>
              <to>
                <xdr:col>3</xdr:col>
                <xdr:colOff>266700</xdr:colOff>
                <xdr:row>16</xdr:row>
                <xdr:rowOff>0</xdr:rowOff>
              </to>
            </anchor>
          </controlPr>
        </control>
      </mc:Choice>
      <mc:Fallback>
        <control shapeId="1029" r:id="rId32" name="Opt_M"/>
      </mc:Fallback>
    </mc:AlternateContent>
    <mc:AlternateContent xmlns:mc="http://schemas.openxmlformats.org/markup-compatibility/2006">
      <mc:Choice Requires="x14">
        <control shapeId="1027" r:id="rId34" name="Opt_Q">
          <controlPr autoLine="0" autoPict="0" r:id="rId35">
            <anchor moveWithCells="1" sizeWithCells="1">
              <from>
                <xdr:col>2</xdr:col>
                <xdr:colOff>276225</xdr:colOff>
                <xdr:row>14</xdr:row>
                <xdr:rowOff>114300</xdr:rowOff>
              </from>
              <to>
                <xdr:col>2</xdr:col>
                <xdr:colOff>1114425</xdr:colOff>
                <xdr:row>16</xdr:row>
                <xdr:rowOff>0</xdr:rowOff>
              </to>
            </anchor>
          </controlPr>
        </control>
      </mc:Choice>
      <mc:Fallback>
        <control shapeId="1027" r:id="rId34" name="Opt_Q"/>
      </mc:Fallback>
    </mc:AlternateContent>
    <mc:AlternateContent xmlns:mc="http://schemas.openxmlformats.org/markup-compatibility/2006">
      <mc:Choice Requires="x14">
        <control shapeId="1026" r:id="rId36" name="Opt_Y">
          <controlPr autoLine="0" autoPict="0" r:id="rId37">
            <anchor moveWithCells="1" sizeWithCells="1">
              <from>
                <xdr:col>1</xdr:col>
                <xdr:colOff>85725</xdr:colOff>
                <xdr:row>14</xdr:row>
                <xdr:rowOff>114300</xdr:rowOff>
              </from>
              <to>
                <xdr:col>2</xdr:col>
                <xdr:colOff>19050</xdr:colOff>
                <xdr:row>16</xdr:row>
                <xdr:rowOff>0</xdr:rowOff>
              </to>
            </anchor>
          </controlPr>
        </control>
      </mc:Choice>
      <mc:Fallback>
        <control shapeId="1026" r:id="rId36" name="Opt_Y"/>
      </mc:Fallback>
    </mc:AlternateContent>
    <mc:AlternateContent xmlns:mc="http://schemas.openxmlformats.org/markup-compatibility/2006">
      <mc:Choice Requires="x14">
        <control shapeId="1066" r:id="rId38" name="Период">
          <controlPr defaultSize="0" autoFill="0" autoPict="0" altText="Дата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22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r:id="rId39" name="Group Box 25">
          <controlPr defaultSize="0" autoFill="0" autoPict="0">
            <anchor moveWithCells="1" sizeWithCells="1">
              <from>
                <xdr:col>0</xdr:col>
                <xdr:colOff>114300</xdr:colOff>
                <xdr:row>8</xdr:row>
                <xdr:rowOff>19050</xdr:rowOff>
              </from>
              <to>
                <xdr:col>3</xdr:col>
                <xdr:colOff>1809750</xdr:colOff>
                <xdr:row>13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r:id="rId40" name="Group Box 24">
          <controlPr defaultSize="0" autoFill="0" autoPict="0">
            <anchor moveWithCells="1" sizeWithCells="1">
              <from>
                <xdr:col>0</xdr:col>
                <xdr:colOff>114300</xdr:colOff>
                <xdr:row>2</xdr:row>
                <xdr:rowOff>47625</xdr:rowOff>
              </from>
              <to>
                <xdr:col>4</xdr:col>
                <xdr:colOff>0</xdr:colOff>
                <xdr:row>7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8" r:id="rId41" name="Период">
          <controlPr defaultSize="0" autoFill="0" autoPict="0" altText="Дата">
            <anchor moveWithCells="1" sizeWithCells="1">
              <from>
                <xdr:col>0</xdr:col>
                <xdr:colOff>123825</xdr:colOff>
                <xdr:row>14</xdr:row>
                <xdr:rowOff>9525</xdr:rowOff>
              </from>
              <to>
                <xdr:col>4</xdr:col>
                <xdr:colOff>0</xdr:colOff>
                <xdr:row>18</xdr:row>
                <xdr:rowOff>85725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9"/>
  <sheetViews>
    <sheetView topLeftCell="B1" workbookViewId="0">
      <pane ySplit="8" topLeftCell="A186" activePane="bottomLeft" state="frozen"/>
      <selection pane="bottomLeft" activeCell="F173" sqref="F173"/>
    </sheetView>
  </sheetViews>
  <sheetFormatPr defaultRowHeight="12.75" x14ac:dyDescent="0.2"/>
  <cols>
    <col min="1" max="1" width="20.7109375" style="16" hidden="1" customWidth="1"/>
    <col min="2" max="2" width="35.85546875" style="17" customWidth="1"/>
    <col min="3" max="3" width="11.85546875" style="1" customWidth="1"/>
    <col min="4" max="4" width="50.7109375" style="17" customWidth="1"/>
    <col min="5" max="7" width="20.7109375" style="18" customWidth="1"/>
    <col min="8" max="8" width="18.42578125" style="17" customWidth="1"/>
  </cols>
  <sheetData>
    <row r="2" spans="1:8" x14ac:dyDescent="0.2">
      <c r="B2" s="17" t="s">
        <v>523</v>
      </c>
    </row>
    <row r="3" spans="1:8" x14ac:dyDescent="0.2">
      <c r="B3" s="17" t="s">
        <v>524</v>
      </c>
    </row>
    <row r="4" spans="1:8" x14ac:dyDescent="0.2">
      <c r="B4" s="17" t="s">
        <v>525</v>
      </c>
    </row>
    <row r="5" spans="1:8" x14ac:dyDescent="0.2">
      <c r="A5" s="16" t="s">
        <v>95</v>
      </c>
      <c r="B5" s="17" t="s">
        <v>526</v>
      </c>
    </row>
    <row r="6" spans="1:8" ht="13.5" thickBot="1" x14ac:dyDescent="0.25"/>
    <row r="7" spans="1:8" ht="51.75" thickBot="1" x14ac:dyDescent="0.25">
      <c r="A7" s="15" t="s">
        <v>97</v>
      </c>
      <c r="B7" s="15" t="s">
        <v>98</v>
      </c>
      <c r="C7" s="15" t="s">
        <v>99</v>
      </c>
      <c r="D7" s="15" t="s">
        <v>100</v>
      </c>
      <c r="E7" s="15" t="s">
        <v>101</v>
      </c>
      <c r="F7" s="15" t="s">
        <v>102</v>
      </c>
      <c r="G7" s="15" t="s">
        <v>103</v>
      </c>
      <c r="H7" s="15" t="s">
        <v>104</v>
      </c>
    </row>
    <row r="8" spans="1:8" s="1" customFormat="1" ht="13.5" thickBot="1" x14ac:dyDescent="0.25">
      <c r="A8" s="15"/>
      <c r="B8" s="15" t="s">
        <v>6</v>
      </c>
      <c r="C8" s="15" t="s">
        <v>7</v>
      </c>
      <c r="D8" s="15" t="s">
        <v>8</v>
      </c>
      <c r="E8" s="15" t="s">
        <v>9</v>
      </c>
      <c r="F8" s="15" t="s">
        <v>10</v>
      </c>
      <c r="G8" s="28" t="s">
        <v>11</v>
      </c>
      <c r="H8" s="15" t="s">
        <v>12</v>
      </c>
    </row>
    <row r="9" spans="1:8" ht="38.25" x14ac:dyDescent="0.2">
      <c r="A9" s="24" t="s">
        <v>105</v>
      </c>
      <c r="B9" s="26" t="s">
        <v>106</v>
      </c>
      <c r="C9" s="20" t="s">
        <v>107</v>
      </c>
      <c r="D9" s="26" t="s">
        <v>70</v>
      </c>
      <c r="E9" s="29">
        <v>74794363.609999999</v>
      </c>
      <c r="F9" s="29">
        <v>69016110.420000002</v>
      </c>
      <c r="G9" s="30">
        <f>E9-F9</f>
        <v>5778253.1899999976</v>
      </c>
      <c r="H9" s="19" t="s">
        <v>70</v>
      </c>
    </row>
    <row r="10" spans="1:8" ht="38.25" x14ac:dyDescent="0.2">
      <c r="A10" s="25" t="s">
        <v>108</v>
      </c>
      <c r="B10" s="27" t="s">
        <v>109</v>
      </c>
      <c r="C10" s="22" t="s">
        <v>110</v>
      </c>
      <c r="D10" s="27" t="s">
        <v>70</v>
      </c>
      <c r="E10" s="31">
        <f>E11+E12+E13+E14+E15</f>
        <v>23454104.07</v>
      </c>
      <c r="F10" s="31">
        <f>F11+F12+F13+F14+F15</f>
        <v>22609287.739999998</v>
      </c>
      <c r="G10" s="30">
        <f t="shared" ref="G10:G75" si="0">E10-F10</f>
        <v>844816.33000000194</v>
      </c>
      <c r="H10" s="23"/>
    </row>
    <row r="11" spans="1:8" ht="38.25" x14ac:dyDescent="0.2">
      <c r="A11" s="25" t="s">
        <v>111</v>
      </c>
      <c r="B11" s="27" t="s">
        <v>70</v>
      </c>
      <c r="C11" s="22" t="s">
        <v>112</v>
      </c>
      <c r="D11" s="27" t="s">
        <v>113</v>
      </c>
      <c r="E11" s="31">
        <v>1544606</v>
      </c>
      <c r="F11" s="31">
        <v>1471992.7</v>
      </c>
      <c r="G11" s="30">
        <f t="shared" si="0"/>
        <v>72613.300000000047</v>
      </c>
      <c r="H11" s="21" t="s">
        <v>70</v>
      </c>
    </row>
    <row r="12" spans="1:8" ht="25.5" x14ac:dyDescent="0.2">
      <c r="A12" s="25" t="s">
        <v>114</v>
      </c>
      <c r="B12" s="27" t="s">
        <v>70</v>
      </c>
      <c r="C12" s="22" t="s">
        <v>115</v>
      </c>
      <c r="D12" s="27" t="s">
        <v>116</v>
      </c>
      <c r="E12" s="31">
        <v>21629697.07</v>
      </c>
      <c r="F12" s="31">
        <v>20857494.039999999</v>
      </c>
      <c r="G12" s="30">
        <f t="shared" si="0"/>
        <v>772203.03000000119</v>
      </c>
      <c r="H12" s="21" t="s">
        <v>70</v>
      </c>
    </row>
    <row r="13" spans="1:8" ht="38.25" x14ac:dyDescent="0.2">
      <c r="A13" s="25" t="s">
        <v>117</v>
      </c>
      <c r="B13" s="27" t="s">
        <v>70</v>
      </c>
      <c r="C13" s="22" t="s">
        <v>527</v>
      </c>
      <c r="D13" s="27" t="s">
        <v>528</v>
      </c>
      <c r="E13" s="31">
        <v>174000</v>
      </c>
      <c r="F13" s="31">
        <v>174000</v>
      </c>
      <c r="G13" s="30">
        <f t="shared" si="0"/>
        <v>0</v>
      </c>
      <c r="H13" s="21"/>
    </row>
    <row r="14" spans="1:8" x14ac:dyDescent="0.2">
      <c r="A14" s="25" t="s">
        <v>118</v>
      </c>
      <c r="B14" s="27" t="s">
        <v>70</v>
      </c>
      <c r="C14" s="22" t="s">
        <v>119</v>
      </c>
      <c r="D14" s="27" t="s">
        <v>120</v>
      </c>
      <c r="E14" s="31">
        <v>65000</v>
      </c>
      <c r="F14" s="31">
        <v>65000</v>
      </c>
      <c r="G14" s="30">
        <f t="shared" si="0"/>
        <v>0</v>
      </c>
      <c r="H14" s="21"/>
    </row>
    <row r="15" spans="1:8" ht="63.75" x14ac:dyDescent="0.2">
      <c r="A15" s="25" t="s">
        <v>121</v>
      </c>
      <c r="B15" s="27" t="s">
        <v>70</v>
      </c>
      <c r="C15" s="22" t="s">
        <v>122</v>
      </c>
      <c r="D15" s="27" t="s">
        <v>123</v>
      </c>
      <c r="E15" s="31">
        <v>40801</v>
      </c>
      <c r="F15" s="31">
        <v>40801</v>
      </c>
      <c r="G15" s="30">
        <f t="shared" si="0"/>
        <v>0</v>
      </c>
      <c r="H15" s="21"/>
    </row>
    <row r="16" spans="1:8" ht="76.5" x14ac:dyDescent="0.2">
      <c r="A16" s="25" t="s">
        <v>124</v>
      </c>
      <c r="B16" s="27" t="s">
        <v>125</v>
      </c>
      <c r="C16" s="22" t="s">
        <v>126</v>
      </c>
      <c r="D16" s="27" t="s">
        <v>70</v>
      </c>
      <c r="E16" s="31">
        <f>E17+E18+E19+E20</f>
        <v>617856.32999999996</v>
      </c>
      <c r="F16" s="31">
        <f>F17+F18+F19+F20</f>
        <v>607856.32999999996</v>
      </c>
      <c r="G16" s="30">
        <f t="shared" si="0"/>
        <v>10000</v>
      </c>
      <c r="H16" s="21" t="s">
        <v>70</v>
      </c>
    </row>
    <row r="17" spans="1:8" ht="102" x14ac:dyDescent="0.2">
      <c r="A17" s="25" t="s">
        <v>127</v>
      </c>
      <c r="B17" s="27" t="s">
        <v>70</v>
      </c>
      <c r="C17" s="22" t="s">
        <v>128</v>
      </c>
      <c r="D17" s="27" t="s">
        <v>129</v>
      </c>
      <c r="E17" s="31">
        <v>148644.32999999999</v>
      </c>
      <c r="F17" s="31">
        <v>148644.32999999999</v>
      </c>
      <c r="G17" s="30">
        <f t="shared" si="0"/>
        <v>0</v>
      </c>
      <c r="H17" s="21" t="s">
        <v>70</v>
      </c>
    </row>
    <row r="18" spans="1:8" ht="51" x14ac:dyDescent="0.2">
      <c r="A18" s="25" t="s">
        <v>130</v>
      </c>
      <c r="B18" s="27" t="s">
        <v>70</v>
      </c>
      <c r="C18" s="22" t="s">
        <v>131</v>
      </c>
      <c r="D18" s="27" t="s">
        <v>132</v>
      </c>
      <c r="E18" s="31">
        <v>454677</v>
      </c>
      <c r="F18" s="31">
        <v>454677</v>
      </c>
      <c r="G18" s="30">
        <f t="shared" si="0"/>
        <v>0</v>
      </c>
      <c r="H18" s="21"/>
    </row>
    <row r="19" spans="1:8" ht="63.75" x14ac:dyDescent="0.2">
      <c r="A19" s="25" t="s">
        <v>133</v>
      </c>
      <c r="B19" s="27" t="s">
        <v>70</v>
      </c>
      <c r="C19" s="22" t="s">
        <v>134</v>
      </c>
      <c r="D19" s="27" t="s">
        <v>135</v>
      </c>
      <c r="E19" s="31">
        <v>4535</v>
      </c>
      <c r="F19" s="31">
        <v>4535</v>
      </c>
      <c r="G19" s="30">
        <f t="shared" si="0"/>
        <v>0</v>
      </c>
      <c r="H19" s="21"/>
    </row>
    <row r="20" spans="1:8" ht="30" customHeight="1" x14ac:dyDescent="0.2">
      <c r="A20" s="25"/>
      <c r="B20" s="27"/>
      <c r="C20" s="22" t="s">
        <v>530</v>
      </c>
      <c r="D20" s="27" t="s">
        <v>529</v>
      </c>
      <c r="E20" s="31">
        <v>10000</v>
      </c>
      <c r="F20" s="31">
        <v>0</v>
      </c>
      <c r="G20" s="30">
        <f t="shared" si="0"/>
        <v>10000</v>
      </c>
      <c r="H20" s="21"/>
    </row>
    <row r="21" spans="1:8" ht="63.75" x14ac:dyDescent="0.2">
      <c r="A21" s="25" t="s">
        <v>136</v>
      </c>
      <c r="B21" s="27" t="s">
        <v>137</v>
      </c>
      <c r="C21" s="22" t="s">
        <v>138</v>
      </c>
      <c r="D21" s="27" t="s">
        <v>70</v>
      </c>
      <c r="E21" s="31">
        <f>E22</f>
        <v>3293176</v>
      </c>
      <c r="F21" s="31">
        <f>F22</f>
        <v>3287315.44</v>
      </c>
      <c r="G21" s="30">
        <f t="shared" si="0"/>
        <v>5860.5600000000559</v>
      </c>
      <c r="H21" s="21" t="s">
        <v>70</v>
      </c>
    </row>
    <row r="22" spans="1:8" ht="25.5" x14ac:dyDescent="0.2">
      <c r="A22" s="25" t="s">
        <v>139</v>
      </c>
      <c r="B22" s="27" t="s">
        <v>70</v>
      </c>
      <c r="C22" s="22" t="s">
        <v>140</v>
      </c>
      <c r="D22" s="27" t="s">
        <v>141</v>
      </c>
      <c r="E22" s="31">
        <v>3293176</v>
      </c>
      <c r="F22" s="31">
        <v>3287315.44</v>
      </c>
      <c r="G22" s="30">
        <f t="shared" si="0"/>
        <v>5860.5600000000559</v>
      </c>
      <c r="H22" s="21" t="s">
        <v>70</v>
      </c>
    </row>
    <row r="23" spans="1:8" ht="26.25" customHeight="1" x14ac:dyDescent="0.2">
      <c r="A23" s="25"/>
      <c r="B23" s="27"/>
      <c r="C23" s="22" t="s">
        <v>531</v>
      </c>
      <c r="D23" s="27" t="s">
        <v>532</v>
      </c>
      <c r="E23" s="31">
        <f>E24</f>
        <v>263578</v>
      </c>
      <c r="F23" s="31">
        <f>F24</f>
        <v>129271.5</v>
      </c>
      <c r="G23" s="30">
        <f t="shared" si="0"/>
        <v>134306.5</v>
      </c>
      <c r="H23" s="21"/>
    </row>
    <row r="24" spans="1:8" ht="32.25" customHeight="1" x14ac:dyDescent="0.2">
      <c r="A24" s="25"/>
      <c r="B24" s="27"/>
      <c r="C24" s="22" t="s">
        <v>533</v>
      </c>
      <c r="D24" s="27" t="s">
        <v>534</v>
      </c>
      <c r="E24" s="31">
        <v>263578</v>
      </c>
      <c r="F24" s="31">
        <v>129271.5</v>
      </c>
      <c r="G24" s="30">
        <f t="shared" si="0"/>
        <v>134306.5</v>
      </c>
      <c r="H24" s="21"/>
    </row>
    <row r="25" spans="1:8" ht="102" x14ac:dyDescent="0.2">
      <c r="A25" s="25" t="s">
        <v>142</v>
      </c>
      <c r="B25" s="27" t="s">
        <v>143</v>
      </c>
      <c r="C25" s="22" t="s">
        <v>144</v>
      </c>
      <c r="D25" s="27" t="s">
        <v>70</v>
      </c>
      <c r="E25" s="31">
        <v>11570699.92</v>
      </c>
      <c r="F25" s="31">
        <v>10562957.33</v>
      </c>
      <c r="G25" s="30">
        <f t="shared" si="0"/>
        <v>1007742.5899999999</v>
      </c>
      <c r="H25" s="21" t="s">
        <v>70</v>
      </c>
    </row>
    <row r="26" spans="1:8" ht="51" x14ac:dyDescent="0.2">
      <c r="A26" s="25" t="s">
        <v>145</v>
      </c>
      <c r="B26" s="27" t="s">
        <v>146</v>
      </c>
      <c r="C26" s="22" t="s">
        <v>147</v>
      </c>
      <c r="D26" s="27" t="s">
        <v>70</v>
      </c>
      <c r="E26" s="31">
        <f>E27</f>
        <v>955736</v>
      </c>
      <c r="F26" s="31">
        <f>F27</f>
        <v>955736</v>
      </c>
      <c r="G26" s="30">
        <f t="shared" si="0"/>
        <v>0</v>
      </c>
      <c r="H26" s="21"/>
    </row>
    <row r="27" spans="1:8" ht="76.5" x14ac:dyDescent="0.2">
      <c r="A27" s="25" t="s">
        <v>148</v>
      </c>
      <c r="B27" s="27" t="s">
        <v>70</v>
      </c>
      <c r="C27" s="22" t="s">
        <v>149</v>
      </c>
      <c r="D27" s="27" t="s">
        <v>150</v>
      </c>
      <c r="E27" s="31">
        <v>955736</v>
      </c>
      <c r="F27" s="31">
        <v>955736</v>
      </c>
      <c r="G27" s="30">
        <f t="shared" si="0"/>
        <v>0</v>
      </c>
      <c r="H27" s="21"/>
    </row>
    <row r="28" spans="1:8" ht="38.25" x14ac:dyDescent="0.2">
      <c r="A28" s="25" t="s">
        <v>151</v>
      </c>
      <c r="B28" s="27" t="s">
        <v>152</v>
      </c>
      <c r="C28" s="22" t="s">
        <v>153</v>
      </c>
      <c r="D28" s="27" t="s">
        <v>70</v>
      </c>
      <c r="E28" s="31">
        <f>E29+E30+E31+E32+E33+E34</f>
        <v>30862634.640000001</v>
      </c>
      <c r="F28" s="31">
        <f>F29+F30+F31+F32+F33+F34</f>
        <v>26630433.440000001</v>
      </c>
      <c r="G28" s="30">
        <f t="shared" si="0"/>
        <v>4232201.1999999993</v>
      </c>
      <c r="H28" s="21" t="s">
        <v>70</v>
      </c>
    </row>
    <row r="29" spans="1:8" ht="38.25" x14ac:dyDescent="0.2">
      <c r="A29" s="25" t="s">
        <v>154</v>
      </c>
      <c r="B29" s="27" t="s">
        <v>70</v>
      </c>
      <c r="C29" s="22" t="s">
        <v>155</v>
      </c>
      <c r="D29" s="27" t="s">
        <v>156</v>
      </c>
      <c r="E29" s="31">
        <v>62800</v>
      </c>
      <c r="F29" s="31">
        <v>62800</v>
      </c>
      <c r="G29" s="30">
        <f t="shared" si="0"/>
        <v>0</v>
      </c>
      <c r="H29" s="21" t="s">
        <v>70</v>
      </c>
    </row>
    <row r="30" spans="1:8" ht="76.5" x14ac:dyDescent="0.2">
      <c r="A30" s="25" t="s">
        <v>157</v>
      </c>
      <c r="B30" s="27" t="s">
        <v>70</v>
      </c>
      <c r="C30" s="22" t="s">
        <v>158</v>
      </c>
      <c r="D30" s="27" t="s">
        <v>159</v>
      </c>
      <c r="E30" s="31">
        <v>955536</v>
      </c>
      <c r="F30" s="31">
        <v>955536</v>
      </c>
      <c r="G30" s="30">
        <f t="shared" si="0"/>
        <v>0</v>
      </c>
      <c r="H30" s="21"/>
    </row>
    <row r="31" spans="1:8" ht="76.5" x14ac:dyDescent="0.2">
      <c r="A31" s="25" t="s">
        <v>160</v>
      </c>
      <c r="B31" s="27" t="s">
        <v>70</v>
      </c>
      <c r="C31" s="22" t="s">
        <v>161</v>
      </c>
      <c r="D31" s="27" t="s">
        <v>159</v>
      </c>
      <c r="E31" s="31">
        <v>75000</v>
      </c>
      <c r="F31" s="31">
        <v>21000</v>
      </c>
      <c r="G31" s="30">
        <f t="shared" si="0"/>
        <v>54000</v>
      </c>
      <c r="H31" s="21" t="s">
        <v>70</v>
      </c>
    </row>
    <row r="32" spans="1:8" ht="76.5" x14ac:dyDescent="0.2">
      <c r="A32" s="25" t="s">
        <v>162</v>
      </c>
      <c r="B32" s="27" t="s">
        <v>70</v>
      </c>
      <c r="C32" s="22" t="s">
        <v>163</v>
      </c>
      <c r="D32" s="27" t="s">
        <v>159</v>
      </c>
      <c r="E32" s="31">
        <v>7094164</v>
      </c>
      <c r="F32" s="31">
        <v>3930407</v>
      </c>
      <c r="G32" s="30">
        <f t="shared" si="0"/>
        <v>3163757</v>
      </c>
      <c r="H32" s="21" t="s">
        <v>70</v>
      </c>
    </row>
    <row r="33" spans="1:8" ht="76.5" x14ac:dyDescent="0.2">
      <c r="A33" s="25" t="s">
        <v>164</v>
      </c>
      <c r="B33" s="27" t="s">
        <v>70</v>
      </c>
      <c r="C33" s="22" t="s">
        <v>165</v>
      </c>
      <c r="D33" s="27" t="s">
        <v>166</v>
      </c>
      <c r="E33" s="31">
        <v>37772.639999999999</v>
      </c>
      <c r="F33" s="31">
        <v>36890.44</v>
      </c>
      <c r="G33" s="30">
        <f t="shared" si="0"/>
        <v>882.19999999999709</v>
      </c>
      <c r="H33" s="21" t="s">
        <v>70</v>
      </c>
    </row>
    <row r="34" spans="1:8" ht="51" x14ac:dyDescent="0.2">
      <c r="A34" s="25" t="s">
        <v>167</v>
      </c>
      <c r="B34" s="27" t="s">
        <v>70</v>
      </c>
      <c r="C34" s="22" t="s">
        <v>168</v>
      </c>
      <c r="D34" s="27" t="s">
        <v>169</v>
      </c>
      <c r="E34" s="31">
        <v>22637362</v>
      </c>
      <c r="F34" s="31">
        <v>21623800</v>
      </c>
      <c r="G34" s="30">
        <f t="shared" si="0"/>
        <v>1013562</v>
      </c>
      <c r="H34" s="21" t="s">
        <v>70</v>
      </c>
    </row>
    <row r="35" spans="1:8" ht="76.5" x14ac:dyDescent="0.2">
      <c r="A35" s="25" t="s">
        <v>170</v>
      </c>
      <c r="B35" s="27" t="s">
        <v>171</v>
      </c>
      <c r="C35" s="22" t="s">
        <v>172</v>
      </c>
      <c r="D35" s="27" t="s">
        <v>70</v>
      </c>
      <c r="E35" s="31">
        <f>E36</f>
        <v>903464</v>
      </c>
      <c r="F35" s="31">
        <f>F36</f>
        <v>740229.59</v>
      </c>
      <c r="G35" s="30">
        <f t="shared" si="0"/>
        <v>163234.41000000003</v>
      </c>
      <c r="H35" s="21" t="s">
        <v>70</v>
      </c>
    </row>
    <row r="36" spans="1:8" ht="51" x14ac:dyDescent="0.2">
      <c r="A36" s="25" t="s">
        <v>173</v>
      </c>
      <c r="B36" s="27" t="s">
        <v>70</v>
      </c>
      <c r="C36" s="22" t="s">
        <v>174</v>
      </c>
      <c r="D36" s="27" t="s">
        <v>171</v>
      </c>
      <c r="E36" s="31">
        <v>903464</v>
      </c>
      <c r="F36" s="31">
        <v>740229.59</v>
      </c>
      <c r="G36" s="30">
        <f t="shared" si="0"/>
        <v>163234.41000000003</v>
      </c>
      <c r="H36" s="21" t="s">
        <v>70</v>
      </c>
    </row>
    <row r="37" spans="1:8" ht="63.75" x14ac:dyDescent="0.2">
      <c r="A37" s="25" t="s">
        <v>175</v>
      </c>
      <c r="B37" s="27" t="s">
        <v>176</v>
      </c>
      <c r="C37" s="22" t="s">
        <v>177</v>
      </c>
      <c r="D37" s="27" t="s">
        <v>70</v>
      </c>
      <c r="E37" s="31">
        <f>E38</f>
        <v>3232020</v>
      </c>
      <c r="F37" s="31">
        <f>F38</f>
        <v>3121143.06</v>
      </c>
      <c r="G37" s="30">
        <f t="shared" si="0"/>
        <v>110876.93999999994</v>
      </c>
      <c r="H37" s="21" t="s">
        <v>70</v>
      </c>
    </row>
    <row r="38" spans="1:8" ht="38.25" x14ac:dyDescent="0.2">
      <c r="A38" s="25" t="s">
        <v>178</v>
      </c>
      <c r="B38" s="27" t="s">
        <v>179</v>
      </c>
      <c r="C38" s="22" t="s">
        <v>180</v>
      </c>
      <c r="D38" s="27" t="s">
        <v>70</v>
      </c>
      <c r="E38" s="31">
        <f>E39+E40</f>
        <v>3232020</v>
      </c>
      <c r="F38" s="31">
        <f>F39+F40</f>
        <v>3121143.06</v>
      </c>
      <c r="G38" s="30">
        <f t="shared" si="0"/>
        <v>110876.93999999994</v>
      </c>
      <c r="H38" s="21" t="s">
        <v>70</v>
      </c>
    </row>
    <row r="39" spans="1:8" x14ac:dyDescent="0.2">
      <c r="A39" s="25" t="s">
        <v>181</v>
      </c>
      <c r="B39" s="27" t="s">
        <v>70</v>
      </c>
      <c r="C39" s="22" t="s">
        <v>182</v>
      </c>
      <c r="D39" s="27" t="s">
        <v>183</v>
      </c>
      <c r="E39" s="31">
        <v>3205020</v>
      </c>
      <c r="F39" s="31">
        <v>3094239.06</v>
      </c>
      <c r="G39" s="30">
        <f t="shared" si="0"/>
        <v>110780.93999999994</v>
      </c>
      <c r="H39" s="21" t="s">
        <v>70</v>
      </c>
    </row>
    <row r="40" spans="1:8" ht="38.25" x14ac:dyDescent="0.2">
      <c r="A40" s="25" t="s">
        <v>184</v>
      </c>
      <c r="B40" s="27" t="s">
        <v>70</v>
      </c>
      <c r="C40" s="22" t="s">
        <v>185</v>
      </c>
      <c r="D40" s="27" t="s">
        <v>186</v>
      </c>
      <c r="E40" s="31">
        <v>27000</v>
      </c>
      <c r="F40" s="31">
        <v>26904</v>
      </c>
      <c r="G40" s="30">
        <f t="shared" si="0"/>
        <v>96</v>
      </c>
      <c r="H40" s="21" t="s">
        <v>70</v>
      </c>
    </row>
    <row r="41" spans="1:8" ht="114.75" x14ac:dyDescent="0.2">
      <c r="A41" s="25" t="s">
        <v>187</v>
      </c>
      <c r="B41" s="27" t="s">
        <v>188</v>
      </c>
      <c r="C41" s="22" t="s">
        <v>189</v>
      </c>
      <c r="D41" s="27" t="s">
        <v>70</v>
      </c>
      <c r="E41" s="31">
        <f>E42</f>
        <v>299817.59999999998</v>
      </c>
      <c r="F41" s="31">
        <f>F42</f>
        <v>299817.59999999998</v>
      </c>
      <c r="G41" s="30">
        <f t="shared" si="0"/>
        <v>0</v>
      </c>
      <c r="H41" s="21"/>
    </row>
    <row r="42" spans="1:8" ht="51" x14ac:dyDescent="0.2">
      <c r="A42" s="25" t="s">
        <v>190</v>
      </c>
      <c r="B42" s="27" t="s">
        <v>191</v>
      </c>
      <c r="C42" s="22" t="s">
        <v>192</v>
      </c>
      <c r="D42" s="27" t="s">
        <v>70</v>
      </c>
      <c r="E42" s="31">
        <f>E43+E44</f>
        <v>299817.59999999998</v>
      </c>
      <c r="F42" s="31">
        <f>F43+F44</f>
        <v>299817.59999999998</v>
      </c>
      <c r="G42" s="30">
        <f t="shared" si="0"/>
        <v>0</v>
      </c>
      <c r="H42" s="21"/>
    </row>
    <row r="43" spans="1:8" ht="51" x14ac:dyDescent="0.2">
      <c r="A43" s="25" t="s">
        <v>193</v>
      </c>
      <c r="B43" s="27" t="s">
        <v>70</v>
      </c>
      <c r="C43" s="22" t="s">
        <v>194</v>
      </c>
      <c r="D43" s="27" t="s">
        <v>195</v>
      </c>
      <c r="E43" s="31">
        <v>238884</v>
      </c>
      <c r="F43" s="31">
        <v>238884</v>
      </c>
      <c r="G43" s="30">
        <f t="shared" si="0"/>
        <v>0</v>
      </c>
      <c r="H43" s="21"/>
    </row>
    <row r="44" spans="1:8" ht="38.25" x14ac:dyDescent="0.2">
      <c r="A44" s="25" t="s">
        <v>196</v>
      </c>
      <c r="B44" s="27" t="s">
        <v>70</v>
      </c>
      <c r="C44" s="22" t="s">
        <v>197</v>
      </c>
      <c r="D44" s="27" t="s">
        <v>198</v>
      </c>
      <c r="E44" s="31">
        <v>60933.599999999999</v>
      </c>
      <c r="F44" s="31">
        <v>60933.599999999999</v>
      </c>
      <c r="G44" s="30">
        <f t="shared" si="0"/>
        <v>0</v>
      </c>
      <c r="H44" s="21"/>
    </row>
    <row r="45" spans="1:8" ht="25.5" x14ac:dyDescent="0.2">
      <c r="A45" s="25" t="s">
        <v>199</v>
      </c>
      <c r="B45" s="27" t="s">
        <v>200</v>
      </c>
      <c r="C45" s="22" t="s">
        <v>201</v>
      </c>
      <c r="D45" s="27" t="s">
        <v>70</v>
      </c>
      <c r="E45" s="31">
        <f>E46</f>
        <v>10000</v>
      </c>
      <c r="F45" s="31">
        <f>F46</f>
        <v>2000</v>
      </c>
      <c r="G45" s="30">
        <f t="shared" si="0"/>
        <v>8000</v>
      </c>
      <c r="H45" s="21"/>
    </row>
    <row r="46" spans="1:8" ht="25.5" x14ac:dyDescent="0.2">
      <c r="A46" s="25" t="s">
        <v>202</v>
      </c>
      <c r="B46" s="27" t="s">
        <v>70</v>
      </c>
      <c r="C46" s="22" t="s">
        <v>203</v>
      </c>
      <c r="D46" s="27" t="s">
        <v>204</v>
      </c>
      <c r="E46" s="31">
        <v>10000</v>
      </c>
      <c r="F46" s="31">
        <v>2000</v>
      </c>
      <c r="G46" s="30">
        <f t="shared" si="0"/>
        <v>8000</v>
      </c>
      <c r="H46" s="21"/>
    </row>
    <row r="47" spans="1:8" ht="38.25" x14ac:dyDescent="0.2">
      <c r="A47" s="25" t="s">
        <v>205</v>
      </c>
      <c r="B47" s="27" t="s">
        <v>206</v>
      </c>
      <c r="C47" s="22" t="s">
        <v>207</v>
      </c>
      <c r="D47" s="27" t="s">
        <v>70</v>
      </c>
      <c r="E47" s="31">
        <f>E48</f>
        <v>4106954</v>
      </c>
      <c r="F47" s="31">
        <f>F48</f>
        <v>4103444</v>
      </c>
      <c r="G47" s="30">
        <f t="shared" si="0"/>
        <v>3510</v>
      </c>
      <c r="H47" s="21" t="s">
        <v>70</v>
      </c>
    </row>
    <row r="48" spans="1:8" ht="63.75" x14ac:dyDescent="0.2">
      <c r="A48" s="25" t="s">
        <v>208</v>
      </c>
      <c r="B48" s="27" t="s">
        <v>209</v>
      </c>
      <c r="C48" s="22" t="s">
        <v>210</v>
      </c>
      <c r="D48" s="27" t="s">
        <v>70</v>
      </c>
      <c r="E48" s="31">
        <f>E49</f>
        <v>4106954</v>
      </c>
      <c r="F48" s="31">
        <f>F49</f>
        <v>4103444</v>
      </c>
      <c r="G48" s="30">
        <f t="shared" si="0"/>
        <v>3510</v>
      </c>
      <c r="H48" s="21" t="s">
        <v>70</v>
      </c>
    </row>
    <row r="49" spans="1:8" ht="25.5" x14ac:dyDescent="0.2">
      <c r="A49" s="25" t="s">
        <v>211</v>
      </c>
      <c r="B49" s="27" t="s">
        <v>70</v>
      </c>
      <c r="C49" s="22" t="s">
        <v>212</v>
      </c>
      <c r="D49" s="27" t="s">
        <v>213</v>
      </c>
      <c r="E49" s="31">
        <v>4106954</v>
      </c>
      <c r="F49" s="31">
        <v>4103444</v>
      </c>
      <c r="G49" s="30">
        <f t="shared" si="0"/>
        <v>3510</v>
      </c>
      <c r="H49" s="21" t="s">
        <v>70</v>
      </c>
    </row>
    <row r="50" spans="1:8" x14ac:dyDescent="0.2">
      <c r="A50" s="25" t="s">
        <v>214</v>
      </c>
      <c r="B50" s="27" t="s">
        <v>215</v>
      </c>
      <c r="C50" s="22" t="s">
        <v>216</v>
      </c>
      <c r="D50" s="27" t="s">
        <v>70</v>
      </c>
      <c r="E50" s="31">
        <f>E51</f>
        <v>40000</v>
      </c>
      <c r="F50" s="31">
        <f>F51</f>
        <v>27322</v>
      </c>
      <c r="G50" s="30">
        <f t="shared" si="0"/>
        <v>12678</v>
      </c>
      <c r="H50" s="21" t="s">
        <v>70</v>
      </c>
    </row>
    <row r="51" spans="1:8" ht="38.25" x14ac:dyDescent="0.2">
      <c r="A51" s="25" t="s">
        <v>217</v>
      </c>
      <c r="B51" s="27" t="s">
        <v>218</v>
      </c>
      <c r="C51" s="22" t="s">
        <v>219</v>
      </c>
      <c r="D51" s="27" t="s">
        <v>70</v>
      </c>
      <c r="E51" s="31">
        <f>E52</f>
        <v>40000</v>
      </c>
      <c r="F51" s="31">
        <f>F52</f>
        <v>27322</v>
      </c>
      <c r="G51" s="30">
        <f t="shared" si="0"/>
        <v>12678</v>
      </c>
      <c r="H51" s="21" t="s">
        <v>70</v>
      </c>
    </row>
    <row r="52" spans="1:8" ht="15" customHeight="1" x14ac:dyDescent="0.2">
      <c r="A52" s="25" t="s">
        <v>220</v>
      </c>
      <c r="B52" s="27" t="s">
        <v>70</v>
      </c>
      <c r="C52" s="22" t="s">
        <v>221</v>
      </c>
      <c r="D52" s="27" t="s">
        <v>222</v>
      </c>
      <c r="E52" s="31">
        <v>40000</v>
      </c>
      <c r="F52" s="31">
        <v>27322</v>
      </c>
      <c r="G52" s="30">
        <f t="shared" si="0"/>
        <v>12678</v>
      </c>
      <c r="H52" s="21" t="s">
        <v>70</v>
      </c>
    </row>
    <row r="53" spans="1:8" ht="25.5" x14ac:dyDescent="0.2">
      <c r="A53" s="25" t="s">
        <v>223</v>
      </c>
      <c r="B53" s="27" t="s">
        <v>224</v>
      </c>
      <c r="C53" s="22" t="s">
        <v>225</v>
      </c>
      <c r="D53" s="27" t="s">
        <v>70</v>
      </c>
      <c r="E53" s="31">
        <f>E54</f>
        <v>6745022.9699999997</v>
      </c>
      <c r="F53" s="31">
        <f>F54</f>
        <v>6542109.7199999997</v>
      </c>
      <c r="G53" s="30">
        <f t="shared" si="0"/>
        <v>202913.25</v>
      </c>
      <c r="H53" s="21" t="s">
        <v>70</v>
      </c>
    </row>
    <row r="54" spans="1:8" ht="38.25" x14ac:dyDescent="0.2">
      <c r="A54" s="25" t="s">
        <v>226</v>
      </c>
      <c r="B54" s="27" t="s">
        <v>227</v>
      </c>
      <c r="C54" s="22" t="s">
        <v>228</v>
      </c>
      <c r="D54" s="27" t="s">
        <v>70</v>
      </c>
      <c r="E54" s="31">
        <f>E55+E56</f>
        <v>6745022.9699999997</v>
      </c>
      <c r="F54" s="31">
        <f>F55+F56</f>
        <v>6542109.7199999997</v>
      </c>
      <c r="G54" s="30">
        <f t="shared" si="0"/>
        <v>202913.25</v>
      </c>
      <c r="H54" s="21" t="s">
        <v>70</v>
      </c>
    </row>
    <row r="55" spans="1:8" x14ac:dyDescent="0.2">
      <c r="A55" s="25" t="s">
        <v>229</v>
      </c>
      <c r="B55" s="27" t="s">
        <v>70</v>
      </c>
      <c r="C55" s="22" t="s">
        <v>230</v>
      </c>
      <c r="D55" s="27" t="s">
        <v>231</v>
      </c>
      <c r="E55" s="31">
        <v>6545022.9699999997</v>
      </c>
      <c r="F55" s="31">
        <v>6403680.8899999997</v>
      </c>
      <c r="G55" s="30">
        <f t="shared" si="0"/>
        <v>141342.08000000007</v>
      </c>
      <c r="H55" s="21" t="s">
        <v>70</v>
      </c>
    </row>
    <row r="56" spans="1:8" ht="25.5" x14ac:dyDescent="0.2">
      <c r="A56" s="25" t="s">
        <v>232</v>
      </c>
      <c r="B56" s="27" t="s">
        <v>70</v>
      </c>
      <c r="C56" s="22" t="s">
        <v>233</v>
      </c>
      <c r="D56" s="27" t="s">
        <v>234</v>
      </c>
      <c r="E56" s="31">
        <v>200000</v>
      </c>
      <c r="F56" s="31">
        <v>138428.82999999999</v>
      </c>
      <c r="G56" s="30">
        <f t="shared" si="0"/>
        <v>61571.170000000013</v>
      </c>
      <c r="H56" s="21" t="s">
        <v>70</v>
      </c>
    </row>
    <row r="57" spans="1:8" ht="25.5" x14ac:dyDescent="0.2">
      <c r="A57" s="25" t="s">
        <v>235</v>
      </c>
      <c r="B57" s="27" t="s">
        <v>236</v>
      </c>
      <c r="C57" s="22" t="s">
        <v>237</v>
      </c>
      <c r="D57" s="27" t="s">
        <v>70</v>
      </c>
      <c r="E57" s="31">
        <f>E58+E61+E66</f>
        <v>38491478.130000003</v>
      </c>
      <c r="F57" s="31">
        <f>F58+F61+F66</f>
        <v>31408796.039999999</v>
      </c>
      <c r="G57" s="30">
        <f t="shared" si="0"/>
        <v>7082682.0900000036</v>
      </c>
      <c r="H57" s="21" t="s">
        <v>70</v>
      </c>
    </row>
    <row r="58" spans="1:8" ht="25.5" x14ac:dyDescent="0.2">
      <c r="A58" s="25" t="s">
        <v>238</v>
      </c>
      <c r="B58" s="27" t="s">
        <v>239</v>
      </c>
      <c r="C58" s="22" t="s">
        <v>240</v>
      </c>
      <c r="D58" s="27" t="s">
        <v>70</v>
      </c>
      <c r="E58" s="31">
        <f>E59</f>
        <v>957978</v>
      </c>
      <c r="F58" s="31">
        <f>F59</f>
        <v>957978</v>
      </c>
      <c r="G58" s="30">
        <f t="shared" si="0"/>
        <v>0</v>
      </c>
      <c r="H58" s="21"/>
    </row>
    <row r="59" spans="1:8" ht="25.5" x14ac:dyDescent="0.2">
      <c r="A59" s="25" t="s">
        <v>241</v>
      </c>
      <c r="B59" s="27" t="s">
        <v>242</v>
      </c>
      <c r="C59" s="22" t="s">
        <v>243</v>
      </c>
      <c r="D59" s="27" t="s">
        <v>70</v>
      </c>
      <c r="E59" s="31">
        <f>E60</f>
        <v>957978</v>
      </c>
      <c r="F59" s="31">
        <f>F60</f>
        <v>957978</v>
      </c>
      <c r="G59" s="30">
        <f t="shared" si="0"/>
        <v>0</v>
      </c>
      <c r="H59" s="21"/>
    </row>
    <row r="60" spans="1:8" ht="25.5" x14ac:dyDescent="0.2">
      <c r="A60" s="25" t="s">
        <v>244</v>
      </c>
      <c r="B60" s="27" t="s">
        <v>70</v>
      </c>
      <c r="C60" s="22" t="s">
        <v>245</v>
      </c>
      <c r="D60" s="27" t="s">
        <v>246</v>
      </c>
      <c r="E60" s="31">
        <v>957978</v>
      </c>
      <c r="F60" s="31">
        <v>957978</v>
      </c>
      <c r="G60" s="30">
        <f t="shared" si="0"/>
        <v>0</v>
      </c>
      <c r="H60" s="21"/>
    </row>
    <row r="61" spans="1:8" ht="38.25" x14ac:dyDescent="0.2">
      <c r="A61" s="25" t="s">
        <v>247</v>
      </c>
      <c r="B61" s="27" t="s">
        <v>248</v>
      </c>
      <c r="C61" s="22" t="s">
        <v>249</v>
      </c>
      <c r="D61" s="27" t="s">
        <v>70</v>
      </c>
      <c r="E61" s="31">
        <f>E62</f>
        <v>4656177.9000000004</v>
      </c>
      <c r="F61" s="31">
        <f>F62</f>
        <v>1346677.9</v>
      </c>
      <c r="G61" s="30">
        <f t="shared" si="0"/>
        <v>3309500.0000000005</v>
      </c>
      <c r="H61" s="21" t="s">
        <v>70</v>
      </c>
    </row>
    <row r="62" spans="1:8" ht="25.5" x14ac:dyDescent="0.2">
      <c r="A62" s="25" t="s">
        <v>250</v>
      </c>
      <c r="B62" s="27" t="s">
        <v>251</v>
      </c>
      <c r="C62" s="22" t="s">
        <v>252</v>
      </c>
      <c r="D62" s="27" t="s">
        <v>70</v>
      </c>
      <c r="E62" s="31">
        <f>E63+E65+E64</f>
        <v>4656177.9000000004</v>
      </c>
      <c r="F62" s="31">
        <f>F63+F65+F64</f>
        <v>1346677.9</v>
      </c>
      <c r="G62" s="30">
        <f t="shared" si="0"/>
        <v>3309500.0000000005</v>
      </c>
      <c r="H62" s="21" t="s">
        <v>70</v>
      </c>
    </row>
    <row r="63" spans="1:8" x14ac:dyDescent="0.2">
      <c r="A63" s="25" t="s">
        <v>253</v>
      </c>
      <c r="B63" s="27" t="s">
        <v>70</v>
      </c>
      <c r="C63" s="22" t="s">
        <v>254</v>
      </c>
      <c r="D63" s="27" t="s">
        <v>251</v>
      </c>
      <c r="E63" s="31">
        <v>959030</v>
      </c>
      <c r="F63" s="31">
        <v>949530</v>
      </c>
      <c r="G63" s="30">
        <f t="shared" si="0"/>
        <v>9500</v>
      </c>
      <c r="H63" s="21" t="s">
        <v>70</v>
      </c>
    </row>
    <row r="64" spans="1:8" ht="25.5" x14ac:dyDescent="0.2">
      <c r="A64" s="25"/>
      <c r="B64" s="27"/>
      <c r="C64" s="22" t="s">
        <v>541</v>
      </c>
      <c r="D64" s="27" t="s">
        <v>542</v>
      </c>
      <c r="E64" s="31">
        <v>3300000</v>
      </c>
      <c r="F64" s="31">
        <v>0</v>
      </c>
      <c r="G64" s="30">
        <f t="shared" si="0"/>
        <v>3300000</v>
      </c>
      <c r="H64" s="21"/>
    </row>
    <row r="65" spans="1:8" x14ac:dyDescent="0.2">
      <c r="A65" s="25" t="s">
        <v>255</v>
      </c>
      <c r="B65" s="27" t="s">
        <v>70</v>
      </c>
      <c r="C65" s="22" t="s">
        <v>256</v>
      </c>
      <c r="D65" s="27" t="s">
        <v>257</v>
      </c>
      <c r="E65" s="31">
        <v>397147.9</v>
      </c>
      <c r="F65" s="31">
        <v>397147.9</v>
      </c>
      <c r="G65" s="30">
        <f t="shared" si="0"/>
        <v>0</v>
      </c>
      <c r="H65" s="21"/>
    </row>
    <row r="66" spans="1:8" ht="38.25" x14ac:dyDescent="0.2">
      <c r="A66" s="25" t="s">
        <v>258</v>
      </c>
      <c r="B66" s="27" t="s">
        <v>259</v>
      </c>
      <c r="C66" s="22" t="s">
        <v>260</v>
      </c>
      <c r="D66" s="27" t="s">
        <v>70</v>
      </c>
      <c r="E66" s="31">
        <f>E67+E69+E72</f>
        <v>32877322.23</v>
      </c>
      <c r="F66" s="31">
        <f>F67+F69+F72+F74</f>
        <v>29104140.140000001</v>
      </c>
      <c r="G66" s="30">
        <f t="shared" si="0"/>
        <v>3773182.09</v>
      </c>
      <c r="H66" s="21" t="s">
        <v>70</v>
      </c>
    </row>
    <row r="67" spans="1:8" ht="76.5" x14ac:dyDescent="0.2">
      <c r="A67" s="25" t="s">
        <v>261</v>
      </c>
      <c r="B67" s="27" t="s">
        <v>262</v>
      </c>
      <c r="C67" s="22" t="s">
        <v>263</v>
      </c>
      <c r="D67" s="27" t="s">
        <v>70</v>
      </c>
      <c r="E67" s="31">
        <f>E68</f>
        <v>22747255.210000001</v>
      </c>
      <c r="F67" s="31">
        <f>F68</f>
        <v>19064711.719999999</v>
      </c>
      <c r="G67" s="30">
        <f t="shared" si="0"/>
        <v>3682543.4900000021</v>
      </c>
      <c r="H67" s="21" t="s">
        <v>70</v>
      </c>
    </row>
    <row r="68" spans="1:8" ht="38.25" x14ac:dyDescent="0.2">
      <c r="A68" s="25" t="s">
        <v>264</v>
      </c>
      <c r="B68" s="27" t="s">
        <v>70</v>
      </c>
      <c r="C68" s="22" t="s">
        <v>265</v>
      </c>
      <c r="D68" s="27" t="s">
        <v>266</v>
      </c>
      <c r="E68" s="31">
        <v>22747255.210000001</v>
      </c>
      <c r="F68" s="31">
        <v>19064711.719999999</v>
      </c>
      <c r="G68" s="30">
        <f t="shared" si="0"/>
        <v>3682543.4900000021</v>
      </c>
      <c r="H68" s="21" t="s">
        <v>70</v>
      </c>
    </row>
    <row r="69" spans="1:8" ht="51" x14ac:dyDescent="0.2">
      <c r="A69" s="25" t="s">
        <v>267</v>
      </c>
      <c r="B69" s="27" t="s">
        <v>268</v>
      </c>
      <c r="C69" s="22" t="s">
        <v>269</v>
      </c>
      <c r="D69" s="27" t="s">
        <v>70</v>
      </c>
      <c r="E69" s="31">
        <f>E70+E71</f>
        <v>8105067.0200000005</v>
      </c>
      <c r="F69" s="31">
        <f>F70+F71</f>
        <v>8017116.1600000001</v>
      </c>
      <c r="G69" s="30">
        <f t="shared" si="0"/>
        <v>87950.860000000335</v>
      </c>
      <c r="H69" s="21" t="s">
        <v>70</v>
      </c>
    </row>
    <row r="70" spans="1:8" ht="25.5" x14ac:dyDescent="0.2">
      <c r="A70" s="25" t="s">
        <v>270</v>
      </c>
      <c r="B70" s="27" t="s">
        <v>70</v>
      </c>
      <c r="C70" s="22" t="s">
        <v>271</v>
      </c>
      <c r="D70" s="27" t="s">
        <v>272</v>
      </c>
      <c r="E70" s="31">
        <v>1139559.32</v>
      </c>
      <c r="F70" s="31">
        <v>1139559.32</v>
      </c>
      <c r="G70" s="30">
        <f t="shared" si="0"/>
        <v>0</v>
      </c>
      <c r="H70" s="21" t="s">
        <v>70</v>
      </c>
    </row>
    <row r="71" spans="1:8" ht="25.5" x14ac:dyDescent="0.2">
      <c r="A71" s="25"/>
      <c r="B71" s="27"/>
      <c r="C71" s="22" t="s">
        <v>543</v>
      </c>
      <c r="D71" s="27" t="s">
        <v>544</v>
      </c>
      <c r="E71" s="31">
        <v>6965507.7000000002</v>
      </c>
      <c r="F71" s="31">
        <v>6877556.8399999999</v>
      </c>
      <c r="G71" s="30">
        <f t="shared" si="0"/>
        <v>87950.860000000335</v>
      </c>
      <c r="H71" s="21"/>
    </row>
    <row r="72" spans="1:8" ht="38.25" x14ac:dyDescent="0.2">
      <c r="A72" s="25" t="s">
        <v>273</v>
      </c>
      <c r="B72" s="27" t="s">
        <v>274</v>
      </c>
      <c r="C72" s="22" t="s">
        <v>581</v>
      </c>
      <c r="D72" s="27" t="s">
        <v>70</v>
      </c>
      <c r="E72" s="31">
        <f>E73</f>
        <v>2025000</v>
      </c>
      <c r="F72" s="31">
        <f>F73</f>
        <v>2022312.26</v>
      </c>
      <c r="G72" s="30">
        <f t="shared" si="0"/>
        <v>2687.7399999999907</v>
      </c>
      <c r="H72" s="21" t="s">
        <v>70</v>
      </c>
    </row>
    <row r="73" spans="1:8" ht="51" x14ac:dyDescent="0.2">
      <c r="A73" s="25" t="s">
        <v>275</v>
      </c>
      <c r="B73" s="27" t="s">
        <v>70</v>
      </c>
      <c r="C73" s="22" t="s">
        <v>276</v>
      </c>
      <c r="D73" s="27" t="s">
        <v>277</v>
      </c>
      <c r="E73" s="31">
        <v>2025000</v>
      </c>
      <c r="F73" s="31">
        <v>2022312.26</v>
      </c>
      <c r="G73" s="30">
        <f t="shared" si="0"/>
        <v>2687.7399999999907</v>
      </c>
      <c r="H73" s="21" t="s">
        <v>70</v>
      </c>
    </row>
    <row r="74" spans="1:8" ht="38.25" x14ac:dyDescent="0.2">
      <c r="A74" s="25" t="s">
        <v>278</v>
      </c>
      <c r="B74" s="27" t="s">
        <v>546</v>
      </c>
      <c r="C74" s="22" t="s">
        <v>545</v>
      </c>
      <c r="D74" s="27" t="s">
        <v>70</v>
      </c>
      <c r="E74" s="31">
        <f>E75</f>
        <v>0</v>
      </c>
      <c r="F74" s="31">
        <f>F75</f>
        <v>0</v>
      </c>
      <c r="G74" s="30">
        <f t="shared" si="0"/>
        <v>0</v>
      </c>
      <c r="H74" s="21"/>
    </row>
    <row r="75" spans="1:8" ht="25.5" x14ac:dyDescent="0.2">
      <c r="A75" s="25" t="s">
        <v>279</v>
      </c>
      <c r="B75" s="27" t="s">
        <v>70</v>
      </c>
      <c r="C75" s="22" t="s">
        <v>280</v>
      </c>
      <c r="D75" s="27" t="s">
        <v>281</v>
      </c>
      <c r="E75" s="31">
        <f>E76</f>
        <v>0</v>
      </c>
      <c r="F75" s="31">
        <f>F76</f>
        <v>0</v>
      </c>
      <c r="G75" s="30">
        <f t="shared" si="0"/>
        <v>0</v>
      </c>
      <c r="H75" s="21"/>
    </row>
    <row r="76" spans="1:8" ht="51" x14ac:dyDescent="0.2">
      <c r="A76" s="25" t="s">
        <v>282</v>
      </c>
      <c r="B76" s="27" t="s">
        <v>70</v>
      </c>
      <c r="C76" s="22" t="s">
        <v>283</v>
      </c>
      <c r="D76" s="27" t="s">
        <v>284</v>
      </c>
      <c r="E76" s="31">
        <v>0</v>
      </c>
      <c r="F76" s="31">
        <v>0</v>
      </c>
      <c r="G76" s="30">
        <f t="shared" ref="G76:G153" si="1">E76-F76</f>
        <v>0</v>
      </c>
      <c r="H76" s="21"/>
    </row>
    <row r="77" spans="1:8" ht="25.5" x14ac:dyDescent="0.2">
      <c r="A77" s="25" t="s">
        <v>285</v>
      </c>
      <c r="B77" s="27" t="s">
        <v>286</v>
      </c>
      <c r="C77" s="22" t="s">
        <v>287</v>
      </c>
      <c r="D77" s="27" t="s">
        <v>70</v>
      </c>
      <c r="E77" s="31">
        <f>E78+E81+E84+E87+E90</f>
        <v>85213</v>
      </c>
      <c r="F77" s="31">
        <f>F78+F81+F84+F87+F90</f>
        <v>65859.100000000006</v>
      </c>
      <c r="G77" s="30">
        <f t="shared" si="1"/>
        <v>19353.899999999994</v>
      </c>
      <c r="H77" s="21" t="s">
        <v>70</v>
      </c>
    </row>
    <row r="78" spans="1:8" ht="51" x14ac:dyDescent="0.2">
      <c r="A78" s="25"/>
      <c r="B78" s="27" t="s">
        <v>548</v>
      </c>
      <c r="C78" s="22" t="s">
        <v>547</v>
      </c>
      <c r="D78" s="27" t="s">
        <v>70</v>
      </c>
      <c r="E78" s="31">
        <f>E79</f>
        <v>2000</v>
      </c>
      <c r="F78" s="31">
        <f>F79</f>
        <v>0</v>
      </c>
      <c r="G78" s="30">
        <f t="shared" si="1"/>
        <v>2000</v>
      </c>
      <c r="H78" s="21"/>
    </row>
    <row r="79" spans="1:8" ht="25.5" x14ac:dyDescent="0.2">
      <c r="A79" s="25"/>
      <c r="B79" s="27"/>
      <c r="C79" s="22" t="s">
        <v>550</v>
      </c>
      <c r="D79" s="27" t="s">
        <v>551</v>
      </c>
      <c r="E79" s="31">
        <f>E80</f>
        <v>2000</v>
      </c>
      <c r="F79" s="31">
        <f>F80</f>
        <v>0</v>
      </c>
      <c r="G79" s="30">
        <f t="shared" si="1"/>
        <v>2000</v>
      </c>
      <c r="H79" s="21"/>
    </row>
    <row r="80" spans="1:8" ht="25.5" x14ac:dyDescent="0.2">
      <c r="A80" s="25"/>
      <c r="B80" s="27"/>
      <c r="C80" s="22" t="s">
        <v>549</v>
      </c>
      <c r="D80" s="27" t="s">
        <v>552</v>
      </c>
      <c r="E80" s="31">
        <v>2000</v>
      </c>
      <c r="F80" s="31">
        <v>0</v>
      </c>
      <c r="G80" s="30">
        <f t="shared" si="1"/>
        <v>2000</v>
      </c>
      <c r="H80" s="21"/>
    </row>
    <row r="81" spans="1:8" ht="54.75" customHeight="1" x14ac:dyDescent="0.2">
      <c r="A81" s="25"/>
      <c r="B81" s="27" t="s">
        <v>554</v>
      </c>
      <c r="C81" s="22" t="s">
        <v>553</v>
      </c>
      <c r="D81" s="27"/>
      <c r="E81" s="31">
        <f>E82</f>
        <v>1637</v>
      </c>
      <c r="F81" s="31">
        <f>F82</f>
        <v>0</v>
      </c>
      <c r="G81" s="30">
        <f t="shared" si="1"/>
        <v>1637</v>
      </c>
      <c r="H81" s="21"/>
    </row>
    <row r="82" spans="1:8" ht="54.75" customHeight="1" x14ac:dyDescent="0.2">
      <c r="A82" s="25"/>
      <c r="B82" s="27" t="s">
        <v>555</v>
      </c>
      <c r="C82" s="22" t="s">
        <v>550</v>
      </c>
      <c r="D82" s="27"/>
      <c r="E82" s="31">
        <f>E83</f>
        <v>1637</v>
      </c>
      <c r="F82" s="31">
        <f>F83</f>
        <v>0</v>
      </c>
      <c r="G82" s="30">
        <f t="shared" si="1"/>
        <v>1637</v>
      </c>
      <c r="H82" s="21"/>
    </row>
    <row r="83" spans="1:8" x14ac:dyDescent="0.2">
      <c r="A83" s="25"/>
      <c r="B83" s="27"/>
      <c r="C83" s="22" t="s">
        <v>549</v>
      </c>
      <c r="D83" s="27" t="s">
        <v>556</v>
      </c>
      <c r="E83" s="31">
        <v>1637</v>
      </c>
      <c r="F83" s="31">
        <v>0</v>
      </c>
      <c r="G83" s="30">
        <f t="shared" si="1"/>
        <v>1637</v>
      </c>
      <c r="H83" s="21"/>
    </row>
    <row r="84" spans="1:8" ht="38.25" x14ac:dyDescent="0.2">
      <c r="A84" s="25" t="s">
        <v>288</v>
      </c>
      <c r="B84" s="27" t="s">
        <v>289</v>
      </c>
      <c r="C84" s="22" t="s">
        <v>290</v>
      </c>
      <c r="D84" s="27" t="s">
        <v>70</v>
      </c>
      <c r="E84" s="31">
        <f>E85</f>
        <v>43076</v>
      </c>
      <c r="F84" s="31">
        <f>F85</f>
        <v>38045.199999999997</v>
      </c>
      <c r="G84" s="30">
        <f t="shared" si="1"/>
        <v>5030.8000000000029</v>
      </c>
      <c r="H84" s="21" t="s">
        <v>70</v>
      </c>
    </row>
    <row r="85" spans="1:8" ht="38.25" x14ac:dyDescent="0.2">
      <c r="A85" s="25" t="s">
        <v>291</v>
      </c>
      <c r="B85" s="27" t="s">
        <v>292</v>
      </c>
      <c r="C85" s="22" t="s">
        <v>293</v>
      </c>
      <c r="D85" s="27" t="s">
        <v>70</v>
      </c>
      <c r="E85" s="31">
        <f>E86</f>
        <v>43076</v>
      </c>
      <c r="F85" s="31">
        <f>F86</f>
        <v>38045.199999999997</v>
      </c>
      <c r="G85" s="30">
        <f t="shared" si="1"/>
        <v>5030.8000000000029</v>
      </c>
      <c r="H85" s="21" t="s">
        <v>70</v>
      </c>
    </row>
    <row r="86" spans="1:8" x14ac:dyDescent="0.2">
      <c r="A86" s="25" t="s">
        <v>294</v>
      </c>
      <c r="B86" s="27" t="s">
        <v>70</v>
      </c>
      <c r="C86" s="22" t="s">
        <v>295</v>
      </c>
      <c r="D86" s="27" t="s">
        <v>296</v>
      </c>
      <c r="E86" s="31">
        <v>43076</v>
      </c>
      <c r="F86" s="31">
        <v>38045.199999999997</v>
      </c>
      <c r="G86" s="30">
        <f t="shared" si="1"/>
        <v>5030.8000000000029</v>
      </c>
      <c r="H86" s="21" t="s">
        <v>70</v>
      </c>
    </row>
    <row r="87" spans="1:8" ht="44.25" customHeight="1" x14ac:dyDescent="0.2">
      <c r="A87" s="25" t="s">
        <v>297</v>
      </c>
      <c r="B87" s="27" t="s">
        <v>558</v>
      </c>
      <c r="C87" s="22" t="s">
        <v>298</v>
      </c>
      <c r="D87" s="27" t="s">
        <v>70</v>
      </c>
      <c r="E87" s="31">
        <f>E88</f>
        <v>28500</v>
      </c>
      <c r="F87" s="31">
        <f>F88</f>
        <v>27813.9</v>
      </c>
      <c r="G87" s="30">
        <f t="shared" si="1"/>
        <v>686.09999999999854</v>
      </c>
      <c r="H87" s="21" t="s">
        <v>70</v>
      </c>
    </row>
    <row r="88" spans="1:8" ht="51" x14ac:dyDescent="0.2">
      <c r="A88" s="25" t="s">
        <v>299</v>
      </c>
      <c r="B88" s="27" t="s">
        <v>300</v>
      </c>
      <c r="C88" s="22" t="s">
        <v>301</v>
      </c>
      <c r="D88" s="27" t="s">
        <v>70</v>
      </c>
      <c r="E88" s="31">
        <f>E89</f>
        <v>28500</v>
      </c>
      <c r="F88" s="31">
        <f>F89</f>
        <v>27813.9</v>
      </c>
      <c r="G88" s="30">
        <f t="shared" si="1"/>
        <v>686.09999999999854</v>
      </c>
      <c r="H88" s="21" t="s">
        <v>70</v>
      </c>
    </row>
    <row r="89" spans="1:8" ht="25.5" x14ac:dyDescent="0.2">
      <c r="A89" s="25" t="s">
        <v>302</v>
      </c>
      <c r="B89" s="27" t="s">
        <v>70</v>
      </c>
      <c r="C89" s="22" t="s">
        <v>303</v>
      </c>
      <c r="D89" s="27" t="s">
        <v>304</v>
      </c>
      <c r="E89" s="31">
        <v>28500</v>
      </c>
      <c r="F89" s="31">
        <v>27813.9</v>
      </c>
      <c r="G89" s="30">
        <f t="shared" si="1"/>
        <v>686.09999999999854</v>
      </c>
      <c r="H89" s="21" t="s">
        <v>70</v>
      </c>
    </row>
    <row r="90" spans="1:8" ht="52.5" customHeight="1" x14ac:dyDescent="0.2">
      <c r="A90" s="25"/>
      <c r="B90" s="27" t="s">
        <v>559</v>
      </c>
      <c r="C90" s="22" t="s">
        <v>557</v>
      </c>
      <c r="D90" s="27" t="s">
        <v>70</v>
      </c>
      <c r="E90" s="31">
        <f>E91</f>
        <v>10000</v>
      </c>
      <c r="F90" s="31">
        <f>F91</f>
        <v>0</v>
      </c>
      <c r="G90" s="30">
        <f t="shared" si="1"/>
        <v>10000</v>
      </c>
      <c r="H90" s="21"/>
    </row>
    <row r="91" spans="1:8" ht="54.75" customHeight="1" x14ac:dyDescent="0.2">
      <c r="A91" s="25"/>
      <c r="B91" s="27" t="s">
        <v>562</v>
      </c>
      <c r="C91" s="22" t="s">
        <v>560</v>
      </c>
      <c r="D91" s="27" t="s">
        <v>70</v>
      </c>
      <c r="E91" s="31">
        <f>E92</f>
        <v>10000</v>
      </c>
      <c r="F91" s="31">
        <f>F92</f>
        <v>0</v>
      </c>
      <c r="G91" s="30">
        <f t="shared" si="1"/>
        <v>10000</v>
      </c>
      <c r="H91" s="21"/>
    </row>
    <row r="92" spans="1:8" ht="63.75" x14ac:dyDescent="0.2">
      <c r="A92" s="25"/>
      <c r="B92" s="27" t="s">
        <v>70</v>
      </c>
      <c r="C92" s="22" t="s">
        <v>561</v>
      </c>
      <c r="D92" s="27" t="s">
        <v>563</v>
      </c>
      <c r="E92" s="31">
        <v>10000</v>
      </c>
      <c r="F92" s="31">
        <v>0</v>
      </c>
      <c r="G92" s="30">
        <f t="shared" si="1"/>
        <v>10000</v>
      </c>
      <c r="H92" s="21"/>
    </row>
    <row r="93" spans="1:8" ht="38.25" x14ac:dyDescent="0.2">
      <c r="A93" s="25" t="s">
        <v>305</v>
      </c>
      <c r="B93" s="27" t="s">
        <v>306</v>
      </c>
      <c r="C93" s="22" t="s">
        <v>307</v>
      </c>
      <c r="D93" s="27" t="s">
        <v>70</v>
      </c>
      <c r="E93" s="31">
        <f>E94</f>
        <v>2158210</v>
      </c>
      <c r="F93" s="31">
        <f>F94</f>
        <v>2147608.2000000002</v>
      </c>
      <c r="G93" s="30">
        <f t="shared" si="1"/>
        <v>10601.799999999814</v>
      </c>
      <c r="H93" s="21" t="s">
        <v>70</v>
      </c>
    </row>
    <row r="94" spans="1:8" ht="63.75" x14ac:dyDescent="0.2">
      <c r="A94" s="25" t="s">
        <v>308</v>
      </c>
      <c r="B94" s="27" t="s">
        <v>309</v>
      </c>
      <c r="C94" s="22" t="s">
        <v>310</v>
      </c>
      <c r="D94" s="27" t="s">
        <v>70</v>
      </c>
      <c r="E94" s="31">
        <f>E95+E96</f>
        <v>2158210</v>
      </c>
      <c r="F94" s="31">
        <f>F95+F96</f>
        <v>2147608.2000000002</v>
      </c>
      <c r="G94" s="30">
        <f t="shared" si="1"/>
        <v>10601.799999999814</v>
      </c>
      <c r="H94" s="21" t="s">
        <v>70</v>
      </c>
    </row>
    <row r="95" spans="1:8" ht="25.5" x14ac:dyDescent="0.2">
      <c r="A95" s="25" t="s">
        <v>311</v>
      </c>
      <c r="B95" s="27" t="s">
        <v>70</v>
      </c>
      <c r="C95" s="22" t="s">
        <v>312</v>
      </c>
      <c r="D95" s="27" t="s">
        <v>116</v>
      </c>
      <c r="E95" s="31">
        <v>1673210</v>
      </c>
      <c r="F95" s="31">
        <v>1662608.2</v>
      </c>
      <c r="G95" s="30">
        <f t="shared" si="1"/>
        <v>10601.800000000047</v>
      </c>
      <c r="H95" s="21" t="s">
        <v>70</v>
      </c>
    </row>
    <row r="96" spans="1:8" ht="25.5" x14ac:dyDescent="0.2">
      <c r="A96" s="25" t="s">
        <v>313</v>
      </c>
      <c r="B96" s="27" t="s">
        <v>70</v>
      </c>
      <c r="C96" s="22" t="s">
        <v>314</v>
      </c>
      <c r="D96" s="27" t="s">
        <v>315</v>
      </c>
      <c r="E96" s="31">
        <v>485000</v>
      </c>
      <c r="F96" s="31">
        <v>485000</v>
      </c>
      <c r="G96" s="30">
        <f t="shared" si="1"/>
        <v>0</v>
      </c>
      <c r="H96" s="21"/>
    </row>
    <row r="97" spans="1:8" ht="25.5" x14ac:dyDescent="0.2">
      <c r="A97" s="25" t="s">
        <v>316</v>
      </c>
      <c r="B97" s="27" t="s">
        <v>317</v>
      </c>
      <c r="C97" s="22" t="s">
        <v>318</v>
      </c>
      <c r="D97" s="27" t="s">
        <v>70</v>
      </c>
      <c r="E97" s="31">
        <f>E98+E102+E122</f>
        <v>225826294.18000004</v>
      </c>
      <c r="F97" s="31">
        <f>F98+F102+F122</f>
        <v>218799355.12</v>
      </c>
      <c r="G97" s="30">
        <f t="shared" si="1"/>
        <v>7026939.0600000322</v>
      </c>
      <c r="H97" s="21" t="s">
        <v>70</v>
      </c>
    </row>
    <row r="98" spans="1:8" ht="38.25" x14ac:dyDescent="0.2">
      <c r="A98" s="25" t="s">
        <v>319</v>
      </c>
      <c r="B98" s="27" t="s">
        <v>320</v>
      </c>
      <c r="C98" s="22" t="s">
        <v>321</v>
      </c>
      <c r="D98" s="27" t="s">
        <v>70</v>
      </c>
      <c r="E98" s="31">
        <f>E99+E100+E101</f>
        <v>27393203.120000001</v>
      </c>
      <c r="F98" s="31">
        <f>F99+F100+F101</f>
        <v>27245889.59</v>
      </c>
      <c r="G98" s="30">
        <f t="shared" si="1"/>
        <v>147313.53000000119</v>
      </c>
      <c r="H98" s="21" t="s">
        <v>70</v>
      </c>
    </row>
    <row r="99" spans="1:8" ht="25.5" x14ac:dyDescent="0.2">
      <c r="A99" s="25" t="s">
        <v>322</v>
      </c>
      <c r="B99" s="27" t="s">
        <v>70</v>
      </c>
      <c r="C99" s="22" t="s">
        <v>323</v>
      </c>
      <c r="D99" s="27" t="s">
        <v>116</v>
      </c>
      <c r="E99" s="31">
        <v>707230</v>
      </c>
      <c r="F99" s="31">
        <v>707203.15</v>
      </c>
      <c r="G99" s="30">
        <f t="shared" si="1"/>
        <v>26.849999999976717</v>
      </c>
      <c r="H99" s="21" t="s">
        <v>70</v>
      </c>
    </row>
    <row r="100" spans="1:8" ht="25.5" x14ac:dyDescent="0.2">
      <c r="A100" s="25" t="s">
        <v>324</v>
      </c>
      <c r="B100" s="27" t="s">
        <v>70</v>
      </c>
      <c r="C100" s="22" t="s">
        <v>325</v>
      </c>
      <c r="D100" s="27" t="s">
        <v>326</v>
      </c>
      <c r="E100" s="31">
        <v>1591850</v>
      </c>
      <c r="F100" s="31">
        <v>1586278.2</v>
      </c>
      <c r="G100" s="30">
        <f t="shared" si="1"/>
        <v>5571.8000000000466</v>
      </c>
      <c r="H100" s="21" t="s">
        <v>70</v>
      </c>
    </row>
    <row r="101" spans="1:8" ht="38.25" x14ac:dyDescent="0.2">
      <c r="A101" s="25" t="s">
        <v>327</v>
      </c>
      <c r="B101" s="27" t="s">
        <v>70</v>
      </c>
      <c r="C101" s="22" t="s">
        <v>328</v>
      </c>
      <c r="D101" s="27" t="s">
        <v>329</v>
      </c>
      <c r="E101" s="31">
        <v>25094123.120000001</v>
      </c>
      <c r="F101" s="31">
        <v>24952408.239999998</v>
      </c>
      <c r="G101" s="30">
        <f t="shared" si="1"/>
        <v>141714.88000000268</v>
      </c>
      <c r="H101" s="21" t="s">
        <v>70</v>
      </c>
    </row>
    <row r="102" spans="1:8" ht="51" x14ac:dyDescent="0.2">
      <c r="A102" s="25" t="s">
        <v>330</v>
      </c>
      <c r="B102" s="27" t="s">
        <v>331</v>
      </c>
      <c r="C102" s="22" t="s">
        <v>332</v>
      </c>
      <c r="D102" s="27" t="s">
        <v>70</v>
      </c>
      <c r="E102" s="31">
        <f>E103+E104+E105+E106+E107+E108+E109+E110+E111+E112+E113+E114+E115+E116+E117+E118+E119+E120+E121</f>
        <v>194932548.06000003</v>
      </c>
      <c r="F102" s="31">
        <f>F103+F104+F105+F106+F107+F108+F109+F110+F111+F112+F113+F114+F115+F116+F117+F118+F119+F120+F121</f>
        <v>188052922.53</v>
      </c>
      <c r="G102" s="30">
        <f t="shared" si="1"/>
        <v>6879625.530000031</v>
      </c>
      <c r="H102" s="21" t="s">
        <v>70</v>
      </c>
    </row>
    <row r="103" spans="1:8" ht="76.5" x14ac:dyDescent="0.2">
      <c r="A103" s="25" t="s">
        <v>333</v>
      </c>
      <c r="B103" s="27" t="s">
        <v>70</v>
      </c>
      <c r="C103" s="22" t="s">
        <v>334</v>
      </c>
      <c r="D103" s="27" t="s">
        <v>335</v>
      </c>
      <c r="E103" s="31">
        <v>87055539</v>
      </c>
      <c r="F103" s="31">
        <v>87055539</v>
      </c>
      <c r="G103" s="30">
        <f t="shared" si="1"/>
        <v>0</v>
      </c>
      <c r="H103" s="21"/>
    </row>
    <row r="104" spans="1:8" ht="204" x14ac:dyDescent="0.2">
      <c r="A104" s="25" t="s">
        <v>336</v>
      </c>
      <c r="B104" s="27" t="s">
        <v>70</v>
      </c>
      <c r="C104" s="22" t="s">
        <v>337</v>
      </c>
      <c r="D104" s="27" t="s">
        <v>338</v>
      </c>
      <c r="E104" s="31">
        <v>22552212</v>
      </c>
      <c r="F104" s="31">
        <v>22552212</v>
      </c>
      <c r="G104" s="30">
        <f t="shared" si="1"/>
        <v>0</v>
      </c>
      <c r="H104" s="21"/>
    </row>
    <row r="105" spans="1:8" ht="89.25" x14ac:dyDescent="0.2">
      <c r="A105" s="25" t="s">
        <v>339</v>
      </c>
      <c r="B105" s="27" t="s">
        <v>70</v>
      </c>
      <c r="C105" s="22" t="s">
        <v>340</v>
      </c>
      <c r="D105" s="27" t="s">
        <v>341</v>
      </c>
      <c r="E105" s="31">
        <v>2781600</v>
      </c>
      <c r="F105" s="31">
        <v>2337228</v>
      </c>
      <c r="G105" s="30">
        <f t="shared" si="1"/>
        <v>444372</v>
      </c>
      <c r="H105" s="21" t="s">
        <v>70</v>
      </c>
    </row>
    <row r="106" spans="1:8" ht="51" x14ac:dyDescent="0.2">
      <c r="A106" s="25" t="s">
        <v>342</v>
      </c>
      <c r="B106" s="27" t="s">
        <v>70</v>
      </c>
      <c r="C106" s="22" t="s">
        <v>343</v>
      </c>
      <c r="D106" s="27" t="s">
        <v>344</v>
      </c>
      <c r="E106" s="31">
        <v>10311840</v>
      </c>
      <c r="F106" s="31">
        <v>10222370.869999999</v>
      </c>
      <c r="G106" s="30">
        <f t="shared" si="1"/>
        <v>89469.13000000082</v>
      </c>
      <c r="H106" s="21" t="s">
        <v>70</v>
      </c>
    </row>
    <row r="107" spans="1:8" x14ac:dyDescent="0.2">
      <c r="A107" s="25" t="s">
        <v>345</v>
      </c>
      <c r="B107" s="27" t="s">
        <v>70</v>
      </c>
      <c r="C107" s="22" t="s">
        <v>346</v>
      </c>
      <c r="D107" s="27" t="s">
        <v>347</v>
      </c>
      <c r="E107" s="31">
        <v>5591745.1799999997</v>
      </c>
      <c r="F107" s="31">
        <v>5579645.4800000004</v>
      </c>
      <c r="G107" s="30">
        <f t="shared" si="1"/>
        <v>12099.699999999255</v>
      </c>
      <c r="H107" s="21" t="s">
        <v>70</v>
      </c>
    </row>
    <row r="108" spans="1:8" x14ac:dyDescent="0.2">
      <c r="A108" s="25" t="s">
        <v>348</v>
      </c>
      <c r="B108" s="27" t="s">
        <v>70</v>
      </c>
      <c r="C108" s="22" t="s">
        <v>349</v>
      </c>
      <c r="D108" s="27" t="s">
        <v>350</v>
      </c>
      <c r="E108" s="31">
        <v>23346453.100000001</v>
      </c>
      <c r="F108" s="31">
        <v>23112323.620000001</v>
      </c>
      <c r="G108" s="30">
        <f t="shared" si="1"/>
        <v>234129.48000000045</v>
      </c>
      <c r="H108" s="21" t="s">
        <v>70</v>
      </c>
    </row>
    <row r="109" spans="1:8" x14ac:dyDescent="0.2">
      <c r="A109" s="25" t="s">
        <v>351</v>
      </c>
      <c r="B109" s="27" t="s">
        <v>70</v>
      </c>
      <c r="C109" s="22" t="s">
        <v>352</v>
      </c>
      <c r="D109" s="27" t="s">
        <v>353</v>
      </c>
      <c r="E109" s="31">
        <v>4717981.5</v>
      </c>
      <c r="F109" s="31">
        <v>4716841.09</v>
      </c>
      <c r="G109" s="30">
        <f t="shared" si="1"/>
        <v>1140.410000000149</v>
      </c>
      <c r="H109" s="21" t="s">
        <v>70</v>
      </c>
    </row>
    <row r="110" spans="1:8" ht="38.25" x14ac:dyDescent="0.2">
      <c r="A110" s="25"/>
      <c r="B110" s="27"/>
      <c r="C110" s="22" t="s">
        <v>564</v>
      </c>
      <c r="D110" s="27" t="s">
        <v>565</v>
      </c>
      <c r="E110" s="31">
        <v>686390.55</v>
      </c>
      <c r="F110" s="31">
        <v>686390.55</v>
      </c>
      <c r="G110" s="30">
        <f t="shared" si="1"/>
        <v>0</v>
      </c>
      <c r="H110" s="21"/>
    </row>
    <row r="111" spans="1:8" ht="38.25" x14ac:dyDescent="0.2">
      <c r="A111" s="25" t="s">
        <v>354</v>
      </c>
      <c r="B111" s="27" t="s">
        <v>70</v>
      </c>
      <c r="C111" s="22" t="s">
        <v>355</v>
      </c>
      <c r="D111" s="27" t="s">
        <v>356</v>
      </c>
      <c r="E111" s="31">
        <v>1017567.88</v>
      </c>
      <c r="F111" s="31">
        <v>938083.68</v>
      </c>
      <c r="G111" s="30">
        <f t="shared" si="1"/>
        <v>79484.199999999953</v>
      </c>
      <c r="H111" s="21"/>
    </row>
    <row r="112" spans="1:8" ht="25.5" x14ac:dyDescent="0.2">
      <c r="A112" s="25" t="s">
        <v>357</v>
      </c>
      <c r="B112" s="27" t="s">
        <v>70</v>
      </c>
      <c r="C112" s="22" t="s">
        <v>566</v>
      </c>
      <c r="D112" s="27" t="s">
        <v>567</v>
      </c>
      <c r="E112" s="31">
        <v>1471248.3</v>
      </c>
      <c r="F112" s="31">
        <v>1470845.57</v>
      </c>
      <c r="G112" s="30">
        <f t="shared" si="1"/>
        <v>402.72999999998137</v>
      </c>
      <c r="H112" s="21"/>
    </row>
    <row r="113" spans="1:8" ht="51" x14ac:dyDescent="0.2">
      <c r="A113" s="25" t="s">
        <v>358</v>
      </c>
      <c r="B113" s="27" t="s">
        <v>70</v>
      </c>
      <c r="C113" s="22" t="s">
        <v>359</v>
      </c>
      <c r="D113" s="27" t="s">
        <v>360</v>
      </c>
      <c r="E113" s="31">
        <v>2856174.99</v>
      </c>
      <c r="F113" s="31">
        <v>2757924.58</v>
      </c>
      <c r="G113" s="30">
        <f t="shared" si="1"/>
        <v>98250.410000000149</v>
      </c>
      <c r="H113" s="21" t="s">
        <v>70</v>
      </c>
    </row>
    <row r="114" spans="1:8" ht="36.75" customHeight="1" x14ac:dyDescent="0.2">
      <c r="A114" s="25"/>
      <c r="B114" s="27"/>
      <c r="C114" s="22" t="s">
        <v>568</v>
      </c>
      <c r="D114" s="27" t="s">
        <v>569</v>
      </c>
      <c r="E114" s="31">
        <v>228100</v>
      </c>
      <c r="F114" s="31">
        <v>228100</v>
      </c>
      <c r="G114" s="30">
        <f t="shared" si="1"/>
        <v>0</v>
      </c>
      <c r="H114" s="21"/>
    </row>
    <row r="115" spans="1:8" ht="25.5" x14ac:dyDescent="0.2">
      <c r="A115" s="25" t="s">
        <v>361</v>
      </c>
      <c r="B115" s="27" t="s">
        <v>70</v>
      </c>
      <c r="C115" s="22" t="s">
        <v>362</v>
      </c>
      <c r="D115" s="27" t="s">
        <v>363</v>
      </c>
      <c r="E115" s="31">
        <v>548260.19999999995</v>
      </c>
      <c r="F115" s="31">
        <v>548260.19999999995</v>
      </c>
      <c r="G115" s="30">
        <f t="shared" si="1"/>
        <v>0</v>
      </c>
      <c r="H115" s="21" t="s">
        <v>70</v>
      </c>
    </row>
    <row r="116" spans="1:8" ht="27.75" customHeight="1" x14ac:dyDescent="0.2">
      <c r="A116" s="25"/>
      <c r="B116" s="27"/>
      <c r="C116" s="22" t="s">
        <v>571</v>
      </c>
      <c r="D116" s="27" t="s">
        <v>570</v>
      </c>
      <c r="E116" s="31">
        <v>17769930.329999998</v>
      </c>
      <c r="F116" s="31">
        <v>11894609.5</v>
      </c>
      <c r="G116" s="30">
        <f t="shared" si="1"/>
        <v>5875320.8299999982</v>
      </c>
      <c r="H116" s="21"/>
    </row>
    <row r="117" spans="1:8" ht="25.5" x14ac:dyDescent="0.2">
      <c r="A117" s="25"/>
      <c r="B117" s="27"/>
      <c r="C117" s="22" t="s">
        <v>572</v>
      </c>
      <c r="D117" s="27" t="s">
        <v>573</v>
      </c>
      <c r="E117" s="31">
        <v>10306584</v>
      </c>
      <c r="F117" s="31">
        <v>10306583.16</v>
      </c>
      <c r="G117" s="30">
        <f t="shared" si="1"/>
        <v>0.83999999985098839</v>
      </c>
      <c r="H117" s="21"/>
    </row>
    <row r="118" spans="1:8" ht="51" x14ac:dyDescent="0.2">
      <c r="A118" s="25" t="s">
        <v>364</v>
      </c>
      <c r="B118" s="27" t="s">
        <v>70</v>
      </c>
      <c r="C118" s="22" t="s">
        <v>365</v>
      </c>
      <c r="D118" s="27" t="s">
        <v>366</v>
      </c>
      <c r="E118" s="31">
        <v>235789.5</v>
      </c>
      <c r="F118" s="31">
        <v>235789.5</v>
      </c>
      <c r="G118" s="30">
        <f t="shared" si="1"/>
        <v>0</v>
      </c>
      <c r="H118" s="21"/>
    </row>
    <row r="119" spans="1:8" ht="38.25" x14ac:dyDescent="0.2">
      <c r="A119" s="25" t="s">
        <v>367</v>
      </c>
      <c r="B119" s="27" t="s">
        <v>70</v>
      </c>
      <c r="C119" s="22" t="s">
        <v>368</v>
      </c>
      <c r="D119" s="27" t="s">
        <v>369</v>
      </c>
      <c r="E119" s="31">
        <v>512646</v>
      </c>
      <c r="F119" s="31">
        <v>512646</v>
      </c>
      <c r="G119" s="30">
        <f t="shared" si="1"/>
        <v>0</v>
      </c>
      <c r="H119" s="21"/>
    </row>
    <row r="120" spans="1:8" ht="38.25" x14ac:dyDescent="0.2">
      <c r="A120" s="25"/>
      <c r="B120" s="27"/>
      <c r="C120" s="22" t="s">
        <v>574</v>
      </c>
      <c r="D120" s="27" t="s">
        <v>575</v>
      </c>
      <c r="E120" s="31">
        <v>70468</v>
      </c>
      <c r="F120" s="31">
        <v>70468</v>
      </c>
      <c r="G120" s="30">
        <f t="shared" si="1"/>
        <v>0</v>
      </c>
      <c r="H120" s="21"/>
    </row>
    <row r="121" spans="1:8" x14ac:dyDescent="0.2">
      <c r="A121" s="25" t="s">
        <v>370</v>
      </c>
      <c r="B121" s="27" t="s">
        <v>70</v>
      </c>
      <c r="C121" s="22" t="s">
        <v>352</v>
      </c>
      <c r="D121" s="27" t="s">
        <v>353</v>
      </c>
      <c r="E121" s="31">
        <v>2872017.53</v>
      </c>
      <c r="F121" s="31">
        <v>2827061.73</v>
      </c>
      <c r="G121" s="30">
        <f t="shared" si="1"/>
        <v>44955.799999999814</v>
      </c>
      <c r="H121" s="21" t="s">
        <v>70</v>
      </c>
    </row>
    <row r="122" spans="1:8" ht="30" customHeight="1" x14ac:dyDescent="0.2">
      <c r="A122" s="25"/>
      <c r="B122" s="27" t="s">
        <v>578</v>
      </c>
      <c r="C122" s="22" t="s">
        <v>577</v>
      </c>
      <c r="D122" s="27"/>
      <c r="E122" s="31">
        <f>E123</f>
        <v>3500543</v>
      </c>
      <c r="F122" s="31">
        <f>F123</f>
        <v>3500543</v>
      </c>
      <c r="G122" s="30">
        <f t="shared" si="1"/>
        <v>0</v>
      </c>
      <c r="H122" s="21"/>
    </row>
    <row r="123" spans="1:8" ht="51" x14ac:dyDescent="0.2">
      <c r="A123" s="25"/>
      <c r="B123" s="27"/>
      <c r="C123" s="22" t="s">
        <v>576</v>
      </c>
      <c r="D123" s="27" t="s">
        <v>579</v>
      </c>
      <c r="E123" s="31">
        <v>3500543</v>
      </c>
      <c r="F123" s="31">
        <v>3500543</v>
      </c>
      <c r="G123" s="30">
        <f t="shared" si="1"/>
        <v>0</v>
      </c>
      <c r="H123" s="21"/>
    </row>
    <row r="124" spans="1:8" ht="38.25" x14ac:dyDescent="0.2">
      <c r="A124" s="25" t="s">
        <v>371</v>
      </c>
      <c r="B124" s="27" t="s">
        <v>372</v>
      </c>
      <c r="C124" s="22" t="s">
        <v>373</v>
      </c>
      <c r="D124" s="27" t="s">
        <v>70</v>
      </c>
      <c r="E124" s="31">
        <f>E125+E128+E136+E138+E140+E142</f>
        <v>35443548.289999999</v>
      </c>
      <c r="F124" s="31">
        <f>F125+F128+F136+F138+F140+F142</f>
        <v>34244174.920000002</v>
      </c>
      <c r="G124" s="30">
        <f t="shared" si="1"/>
        <v>1199373.3699999973</v>
      </c>
      <c r="H124" s="21" t="s">
        <v>70</v>
      </c>
    </row>
    <row r="125" spans="1:8" ht="38.25" x14ac:dyDescent="0.2">
      <c r="A125" s="25" t="s">
        <v>374</v>
      </c>
      <c r="B125" s="27" t="s">
        <v>375</v>
      </c>
      <c r="C125" s="22" t="s">
        <v>376</v>
      </c>
      <c r="D125" s="27" t="s">
        <v>70</v>
      </c>
      <c r="E125" s="31">
        <f>E126+E127</f>
        <v>6237693.2400000002</v>
      </c>
      <c r="F125" s="31">
        <f>F126+F127</f>
        <v>5982020.54</v>
      </c>
      <c r="G125" s="30">
        <f t="shared" si="1"/>
        <v>255672.70000000019</v>
      </c>
      <c r="H125" s="21" t="s">
        <v>70</v>
      </c>
    </row>
    <row r="126" spans="1:8" ht="25.5" x14ac:dyDescent="0.2">
      <c r="A126" s="25" t="s">
        <v>377</v>
      </c>
      <c r="B126" s="27" t="s">
        <v>70</v>
      </c>
      <c r="C126" s="22" t="s">
        <v>378</v>
      </c>
      <c r="D126" s="27" t="s">
        <v>116</v>
      </c>
      <c r="E126" s="31">
        <v>600800.32999999996</v>
      </c>
      <c r="F126" s="31">
        <v>362141.88</v>
      </c>
      <c r="G126" s="30">
        <f t="shared" si="1"/>
        <v>238658.44999999995</v>
      </c>
      <c r="H126" s="21" t="s">
        <v>70</v>
      </c>
    </row>
    <row r="127" spans="1:8" ht="38.25" x14ac:dyDescent="0.2">
      <c r="A127" s="25" t="s">
        <v>379</v>
      </c>
      <c r="B127" s="27" t="s">
        <v>70</v>
      </c>
      <c r="C127" s="22" t="s">
        <v>380</v>
      </c>
      <c r="D127" s="27" t="s">
        <v>329</v>
      </c>
      <c r="E127" s="31">
        <v>5636892.9100000001</v>
      </c>
      <c r="F127" s="31">
        <v>5619878.6600000001</v>
      </c>
      <c r="G127" s="30">
        <f t="shared" si="1"/>
        <v>17014.25</v>
      </c>
      <c r="H127" s="21" t="s">
        <v>70</v>
      </c>
    </row>
    <row r="128" spans="1:8" ht="25.5" x14ac:dyDescent="0.2">
      <c r="A128" s="25" t="s">
        <v>381</v>
      </c>
      <c r="B128" s="27" t="s">
        <v>382</v>
      </c>
      <c r="C128" s="22" t="s">
        <v>383</v>
      </c>
      <c r="D128" s="27" t="s">
        <v>70</v>
      </c>
      <c r="E128" s="31">
        <f>E129+E130+E131+E132+E134+E135+E133</f>
        <v>25551035.050000001</v>
      </c>
      <c r="F128" s="31">
        <f>F129+F130+F131+F132+F134+F135+F133</f>
        <v>24632504.380000003</v>
      </c>
      <c r="G128" s="30">
        <f t="shared" si="1"/>
        <v>918530.66999999806</v>
      </c>
      <c r="H128" s="21" t="s">
        <v>70</v>
      </c>
    </row>
    <row r="129" spans="1:8" x14ac:dyDescent="0.2">
      <c r="A129" s="25" t="s">
        <v>384</v>
      </c>
      <c r="B129" s="27" t="s">
        <v>70</v>
      </c>
      <c r="C129" s="22" t="s">
        <v>385</v>
      </c>
      <c r="D129" s="27" t="s">
        <v>386</v>
      </c>
      <c r="E129" s="31">
        <v>10074792.050000001</v>
      </c>
      <c r="F129" s="31">
        <v>9864063.2100000009</v>
      </c>
      <c r="G129" s="30">
        <f t="shared" si="1"/>
        <v>210728.83999999985</v>
      </c>
      <c r="H129" s="21" t="s">
        <v>70</v>
      </c>
    </row>
    <row r="130" spans="1:8" x14ac:dyDescent="0.2">
      <c r="A130" s="25" t="s">
        <v>387</v>
      </c>
      <c r="B130" s="27" t="s">
        <v>70</v>
      </c>
      <c r="C130" s="22" t="s">
        <v>388</v>
      </c>
      <c r="D130" s="27" t="s">
        <v>389</v>
      </c>
      <c r="E130" s="31">
        <v>885592</v>
      </c>
      <c r="F130" s="31">
        <v>878870.3</v>
      </c>
      <c r="G130" s="30">
        <f t="shared" si="1"/>
        <v>6721.6999999999534</v>
      </c>
      <c r="H130" s="21" t="s">
        <v>70</v>
      </c>
    </row>
    <row r="131" spans="1:8" x14ac:dyDescent="0.2">
      <c r="A131" s="25" t="s">
        <v>390</v>
      </c>
      <c r="B131" s="27" t="s">
        <v>70</v>
      </c>
      <c r="C131" s="22" t="s">
        <v>391</v>
      </c>
      <c r="D131" s="27" t="s">
        <v>392</v>
      </c>
      <c r="E131" s="31">
        <v>7552940</v>
      </c>
      <c r="F131" s="31">
        <v>6901859.8700000001</v>
      </c>
      <c r="G131" s="30">
        <f t="shared" si="1"/>
        <v>651080.12999999989</v>
      </c>
      <c r="H131" s="21" t="s">
        <v>70</v>
      </c>
    </row>
    <row r="132" spans="1:8" ht="25.5" x14ac:dyDescent="0.2">
      <c r="A132" s="25" t="s">
        <v>393</v>
      </c>
      <c r="B132" s="27" t="s">
        <v>70</v>
      </c>
      <c r="C132" s="22" t="s">
        <v>582</v>
      </c>
      <c r="D132" s="27" t="s">
        <v>567</v>
      </c>
      <c r="E132" s="31">
        <v>50000</v>
      </c>
      <c r="F132" s="31">
        <v>0</v>
      </c>
      <c r="G132" s="30">
        <f t="shared" si="1"/>
        <v>50000</v>
      </c>
      <c r="H132" s="21" t="s">
        <v>70</v>
      </c>
    </row>
    <row r="133" spans="1:8" ht="79.5" customHeight="1" x14ac:dyDescent="0.2">
      <c r="A133" s="25"/>
      <c r="B133" s="27"/>
      <c r="C133" s="22" t="s">
        <v>583</v>
      </c>
      <c r="D133" s="27" t="s">
        <v>584</v>
      </c>
      <c r="E133" s="31">
        <v>5807151</v>
      </c>
      <c r="F133" s="31">
        <v>5807151</v>
      </c>
      <c r="G133" s="30">
        <f t="shared" si="1"/>
        <v>0</v>
      </c>
      <c r="H133" s="21"/>
    </row>
    <row r="134" spans="1:8" ht="38.25" x14ac:dyDescent="0.2">
      <c r="A134" s="25" t="s">
        <v>394</v>
      </c>
      <c r="B134" s="27" t="s">
        <v>70</v>
      </c>
      <c r="C134" s="22" t="s">
        <v>395</v>
      </c>
      <c r="D134" s="27" t="s">
        <v>396</v>
      </c>
      <c r="E134" s="31">
        <v>1052632</v>
      </c>
      <c r="F134" s="31">
        <v>1052632</v>
      </c>
      <c r="G134" s="30">
        <f t="shared" si="1"/>
        <v>0</v>
      </c>
      <c r="H134" s="21"/>
    </row>
    <row r="135" spans="1:8" ht="38.25" x14ac:dyDescent="0.2">
      <c r="A135" s="25" t="s">
        <v>397</v>
      </c>
      <c r="B135" s="27" t="s">
        <v>70</v>
      </c>
      <c r="C135" s="22" t="s">
        <v>586</v>
      </c>
      <c r="D135" s="27" t="s">
        <v>585</v>
      </c>
      <c r="E135" s="31">
        <v>127928</v>
      </c>
      <c r="F135" s="31">
        <v>127928</v>
      </c>
      <c r="G135" s="30">
        <f t="shared" si="1"/>
        <v>0</v>
      </c>
      <c r="H135" s="21"/>
    </row>
    <row r="136" spans="1:8" ht="25.5" x14ac:dyDescent="0.2">
      <c r="A136" s="25" t="s">
        <v>398</v>
      </c>
      <c r="B136" s="27" t="s">
        <v>399</v>
      </c>
      <c r="C136" s="22" t="s">
        <v>400</v>
      </c>
      <c r="D136" s="27" t="s">
        <v>70</v>
      </c>
      <c r="E136" s="31">
        <v>72000</v>
      </c>
      <c r="F136" s="31">
        <v>72000</v>
      </c>
      <c r="G136" s="30">
        <f t="shared" si="1"/>
        <v>0</v>
      </c>
      <c r="H136" s="21"/>
    </row>
    <row r="137" spans="1:8" ht="63.75" x14ac:dyDescent="0.2">
      <c r="A137" s="25" t="s">
        <v>401</v>
      </c>
      <c r="B137" s="27" t="s">
        <v>70</v>
      </c>
      <c r="C137" s="22" t="s">
        <v>402</v>
      </c>
      <c r="D137" s="27" t="s">
        <v>403</v>
      </c>
      <c r="E137" s="31">
        <v>72000</v>
      </c>
      <c r="F137" s="31">
        <v>72000</v>
      </c>
      <c r="G137" s="30">
        <f t="shared" si="1"/>
        <v>0</v>
      </c>
      <c r="H137" s="21"/>
    </row>
    <row r="138" spans="1:8" ht="25.5" x14ac:dyDescent="0.2">
      <c r="A138" s="25" t="s">
        <v>404</v>
      </c>
      <c r="B138" s="27" t="s">
        <v>589</v>
      </c>
      <c r="C138" s="22" t="s">
        <v>587</v>
      </c>
      <c r="D138" s="27" t="s">
        <v>70</v>
      </c>
      <c r="E138" s="31">
        <f>E139</f>
        <v>3137923</v>
      </c>
      <c r="F138" s="31">
        <f>F139</f>
        <v>3137923</v>
      </c>
      <c r="G138" s="30">
        <f t="shared" si="1"/>
        <v>0</v>
      </c>
      <c r="H138" s="21"/>
    </row>
    <row r="139" spans="1:8" x14ac:dyDescent="0.2">
      <c r="A139" s="25" t="s">
        <v>405</v>
      </c>
      <c r="B139" s="27" t="s">
        <v>70</v>
      </c>
      <c r="C139" s="22" t="s">
        <v>588</v>
      </c>
      <c r="D139" s="27" t="s">
        <v>590</v>
      </c>
      <c r="E139" s="31">
        <v>3137923</v>
      </c>
      <c r="F139" s="31">
        <v>3137923</v>
      </c>
      <c r="G139" s="30">
        <f t="shared" si="1"/>
        <v>0</v>
      </c>
      <c r="H139" s="21"/>
    </row>
    <row r="140" spans="1:8" ht="25.5" x14ac:dyDescent="0.2">
      <c r="A140" s="25"/>
      <c r="B140" s="27" t="s">
        <v>593</v>
      </c>
      <c r="C140" s="22" t="s">
        <v>591</v>
      </c>
      <c r="D140" s="27" t="s">
        <v>70</v>
      </c>
      <c r="E140" s="31">
        <f>E141</f>
        <v>54897</v>
      </c>
      <c r="F140" s="31">
        <f>F141</f>
        <v>54897</v>
      </c>
      <c r="G140" s="30"/>
      <c r="H140" s="21"/>
    </row>
    <row r="141" spans="1:8" x14ac:dyDescent="0.2">
      <c r="A141" s="25"/>
      <c r="B141" s="27" t="s">
        <v>70</v>
      </c>
      <c r="C141" s="22" t="s">
        <v>592</v>
      </c>
      <c r="D141" s="27" t="s">
        <v>590</v>
      </c>
      <c r="E141" s="31">
        <v>54897</v>
      </c>
      <c r="F141" s="31">
        <v>54897</v>
      </c>
      <c r="G141" s="30"/>
      <c r="H141" s="21"/>
    </row>
    <row r="142" spans="1:8" ht="25.5" x14ac:dyDescent="0.2">
      <c r="A142" s="25" t="s">
        <v>406</v>
      </c>
      <c r="B142" s="27" t="s">
        <v>407</v>
      </c>
      <c r="C142" s="22" t="s">
        <v>408</v>
      </c>
      <c r="D142" s="27" t="s">
        <v>70</v>
      </c>
      <c r="E142" s="31">
        <f>E143</f>
        <v>390000</v>
      </c>
      <c r="F142" s="31">
        <f>F143</f>
        <v>364830</v>
      </c>
      <c r="G142" s="30">
        <f t="shared" si="1"/>
        <v>25170</v>
      </c>
      <c r="H142" s="21" t="s">
        <v>70</v>
      </c>
    </row>
    <row r="143" spans="1:8" ht="38.25" x14ac:dyDescent="0.2">
      <c r="A143" s="25" t="s">
        <v>409</v>
      </c>
      <c r="B143" s="27" t="s">
        <v>410</v>
      </c>
      <c r="C143" s="22" t="s">
        <v>411</v>
      </c>
      <c r="D143" s="27" t="s">
        <v>70</v>
      </c>
      <c r="E143" s="31">
        <f>E144</f>
        <v>390000</v>
      </c>
      <c r="F143" s="31">
        <f>F144</f>
        <v>364830</v>
      </c>
      <c r="G143" s="30">
        <f t="shared" si="1"/>
        <v>25170</v>
      </c>
      <c r="H143" s="21" t="s">
        <v>70</v>
      </c>
    </row>
    <row r="144" spans="1:8" x14ac:dyDescent="0.2">
      <c r="A144" s="25" t="s">
        <v>412</v>
      </c>
      <c r="B144" s="27" t="s">
        <v>70</v>
      </c>
      <c r="C144" s="22" t="s">
        <v>413</v>
      </c>
      <c r="D144" s="27" t="s">
        <v>414</v>
      </c>
      <c r="E144" s="31">
        <v>390000</v>
      </c>
      <c r="F144" s="31">
        <v>364830</v>
      </c>
      <c r="G144" s="30">
        <f t="shared" si="1"/>
        <v>25170</v>
      </c>
      <c r="H144" s="21" t="s">
        <v>70</v>
      </c>
    </row>
    <row r="145" spans="1:8" ht="38.25" x14ac:dyDescent="0.2">
      <c r="A145" s="25" t="s">
        <v>415</v>
      </c>
      <c r="B145" s="27" t="s">
        <v>416</v>
      </c>
      <c r="C145" s="22" t="s">
        <v>417</v>
      </c>
      <c r="D145" s="27" t="s">
        <v>70</v>
      </c>
      <c r="E145" s="31">
        <f>E146+E149</f>
        <v>6827377</v>
      </c>
      <c r="F145" s="31">
        <f>F146+F149</f>
        <v>6766196.0700000003</v>
      </c>
      <c r="G145" s="30">
        <f t="shared" si="1"/>
        <v>61180.929999999702</v>
      </c>
      <c r="H145" s="21" t="s">
        <v>70</v>
      </c>
    </row>
    <row r="146" spans="1:8" ht="63.75" x14ac:dyDescent="0.2">
      <c r="A146" s="25" t="s">
        <v>418</v>
      </c>
      <c r="B146" s="27" t="s">
        <v>419</v>
      </c>
      <c r="C146" s="22" t="s">
        <v>420</v>
      </c>
      <c r="D146" s="27" t="s">
        <v>70</v>
      </c>
      <c r="E146" s="31">
        <f>E147</f>
        <v>4931486</v>
      </c>
      <c r="F146" s="31">
        <f>F147</f>
        <v>4870305.07</v>
      </c>
      <c r="G146" s="30">
        <f t="shared" si="1"/>
        <v>61180.929999999702</v>
      </c>
      <c r="H146" s="21" t="s">
        <v>70</v>
      </c>
    </row>
    <row r="147" spans="1:8" ht="25.5" x14ac:dyDescent="0.2">
      <c r="A147" s="25" t="s">
        <v>421</v>
      </c>
      <c r="B147" s="27" t="s">
        <v>70</v>
      </c>
      <c r="C147" s="22" t="s">
        <v>422</v>
      </c>
      <c r="D147" s="27" t="s">
        <v>116</v>
      </c>
      <c r="E147" s="31">
        <v>4931486</v>
      </c>
      <c r="F147" s="31">
        <v>4870305.07</v>
      </c>
      <c r="G147" s="30">
        <f t="shared" si="1"/>
        <v>61180.929999999702</v>
      </c>
      <c r="H147" s="21" t="s">
        <v>70</v>
      </c>
    </row>
    <row r="148" spans="1:8" ht="38.25" x14ac:dyDescent="0.2">
      <c r="A148" s="25" t="s">
        <v>423</v>
      </c>
      <c r="B148" s="27" t="s">
        <v>424</v>
      </c>
      <c r="C148" s="22" t="s">
        <v>425</v>
      </c>
      <c r="D148" s="27" t="s">
        <v>70</v>
      </c>
      <c r="E148" s="31">
        <f>E149</f>
        <v>1895891</v>
      </c>
      <c r="F148" s="31">
        <f>F149</f>
        <v>1895891</v>
      </c>
      <c r="G148" s="30">
        <f t="shared" si="1"/>
        <v>0</v>
      </c>
      <c r="H148" s="21"/>
    </row>
    <row r="149" spans="1:8" ht="38.25" x14ac:dyDescent="0.2">
      <c r="A149" s="25" t="s">
        <v>426</v>
      </c>
      <c r="B149" s="27" t="s">
        <v>427</v>
      </c>
      <c r="C149" s="22" t="s">
        <v>428</v>
      </c>
      <c r="D149" s="27" t="s">
        <v>70</v>
      </c>
      <c r="E149" s="31">
        <f>E150+E151+E152</f>
        <v>1895891</v>
      </c>
      <c r="F149" s="31">
        <f>F150+F151+F152</f>
        <v>1895891</v>
      </c>
      <c r="G149" s="30">
        <f t="shared" si="1"/>
        <v>0</v>
      </c>
      <c r="H149" s="21"/>
    </row>
    <row r="150" spans="1:8" ht="76.5" x14ac:dyDescent="0.2">
      <c r="A150" s="25" t="s">
        <v>429</v>
      </c>
      <c r="B150" s="27" t="s">
        <v>70</v>
      </c>
      <c r="C150" s="22" t="s">
        <v>430</v>
      </c>
      <c r="D150" s="27" t="s">
        <v>150</v>
      </c>
      <c r="E150" s="31">
        <v>200</v>
      </c>
      <c r="F150" s="31">
        <v>200</v>
      </c>
      <c r="G150" s="30">
        <f t="shared" si="1"/>
        <v>0</v>
      </c>
      <c r="H150" s="21"/>
    </row>
    <row r="151" spans="1:8" ht="51" x14ac:dyDescent="0.2">
      <c r="A151" s="25" t="s">
        <v>431</v>
      </c>
      <c r="B151" s="27" t="s">
        <v>70</v>
      </c>
      <c r="C151" s="22" t="s">
        <v>432</v>
      </c>
      <c r="D151" s="27" t="s">
        <v>132</v>
      </c>
      <c r="E151" s="31">
        <v>1136691</v>
      </c>
      <c r="F151" s="31">
        <v>1136691</v>
      </c>
      <c r="G151" s="30">
        <f t="shared" si="1"/>
        <v>0</v>
      </c>
      <c r="H151" s="21"/>
    </row>
    <row r="152" spans="1:8" ht="38.25" x14ac:dyDescent="0.2">
      <c r="A152" s="25" t="s">
        <v>433</v>
      </c>
      <c r="B152" s="27" t="s">
        <v>70</v>
      </c>
      <c r="C152" s="22" t="s">
        <v>434</v>
      </c>
      <c r="D152" s="27" t="s">
        <v>435</v>
      </c>
      <c r="E152" s="31">
        <v>759000</v>
      </c>
      <c r="F152" s="31">
        <v>759000</v>
      </c>
      <c r="G152" s="30">
        <f t="shared" si="1"/>
        <v>0</v>
      </c>
      <c r="H152" s="21"/>
    </row>
    <row r="153" spans="1:8" ht="38.25" x14ac:dyDescent="0.2">
      <c r="A153" s="25" t="s">
        <v>436</v>
      </c>
      <c r="B153" s="27" t="s">
        <v>437</v>
      </c>
      <c r="C153" s="22" t="s">
        <v>438</v>
      </c>
      <c r="D153" s="27" t="s">
        <v>70</v>
      </c>
      <c r="E153" s="31">
        <f>E154</f>
        <v>51800</v>
      </c>
      <c r="F153" s="31">
        <f>F154</f>
        <v>44739.26</v>
      </c>
      <c r="G153" s="30">
        <f t="shared" si="1"/>
        <v>7060.739999999998</v>
      </c>
      <c r="H153" s="21" t="s">
        <v>70</v>
      </c>
    </row>
    <row r="154" spans="1:8" ht="25.5" x14ac:dyDescent="0.2">
      <c r="A154" s="25" t="s">
        <v>439</v>
      </c>
      <c r="B154" s="27" t="s">
        <v>440</v>
      </c>
      <c r="C154" s="22" t="s">
        <v>441</v>
      </c>
      <c r="D154" s="27" t="s">
        <v>70</v>
      </c>
      <c r="E154" s="31">
        <f>E155</f>
        <v>51800</v>
      </c>
      <c r="F154" s="31">
        <f>F155</f>
        <v>44739.26</v>
      </c>
      <c r="G154" s="30">
        <f t="shared" ref="G154:G173" si="2">E154-F154</f>
        <v>7060.739999999998</v>
      </c>
      <c r="H154" s="21" t="s">
        <v>70</v>
      </c>
    </row>
    <row r="155" spans="1:8" ht="51" x14ac:dyDescent="0.2">
      <c r="A155" s="25" t="s">
        <v>442</v>
      </c>
      <c r="B155" s="27" t="s">
        <v>70</v>
      </c>
      <c r="C155" s="22" t="s">
        <v>443</v>
      </c>
      <c r="D155" s="27" t="s">
        <v>444</v>
      </c>
      <c r="E155" s="31">
        <v>51800</v>
      </c>
      <c r="F155" s="31">
        <v>44739.26</v>
      </c>
      <c r="G155" s="30">
        <f t="shared" si="2"/>
        <v>7060.739999999998</v>
      </c>
      <c r="H155" s="21" t="s">
        <v>70</v>
      </c>
    </row>
    <row r="156" spans="1:8" x14ac:dyDescent="0.2">
      <c r="A156" s="25" t="s">
        <v>445</v>
      </c>
      <c r="B156" s="27" t="s">
        <v>446</v>
      </c>
      <c r="C156" s="22" t="s">
        <v>447</v>
      </c>
      <c r="D156" s="27" t="s">
        <v>70</v>
      </c>
      <c r="E156" s="31">
        <f>E157+E158+E159+E160+E161+E162+E163+E164+E165</f>
        <v>4007426.21</v>
      </c>
      <c r="F156" s="31">
        <f>F157+F158+F159+F160+F161+F162+F163+F164+F165</f>
        <v>3726474.4</v>
      </c>
      <c r="G156" s="30">
        <f t="shared" si="2"/>
        <v>280951.81000000006</v>
      </c>
      <c r="H156" s="21" t="s">
        <v>70</v>
      </c>
    </row>
    <row r="157" spans="1:8" ht="39" customHeight="1" x14ac:dyDescent="0.2">
      <c r="A157" s="25" t="s">
        <v>448</v>
      </c>
      <c r="B157" s="27" t="s">
        <v>70</v>
      </c>
      <c r="C157" s="22" t="s">
        <v>594</v>
      </c>
      <c r="D157" s="27" t="s">
        <v>452</v>
      </c>
      <c r="E157" s="31">
        <v>716069</v>
      </c>
      <c r="F157" s="31">
        <v>716069</v>
      </c>
      <c r="G157" s="30">
        <f t="shared" si="2"/>
        <v>0</v>
      </c>
      <c r="H157" s="21"/>
    </row>
    <row r="158" spans="1:8" ht="16.5" customHeight="1" x14ac:dyDescent="0.2">
      <c r="A158" s="25" t="s">
        <v>449</v>
      </c>
      <c r="B158" s="27" t="s">
        <v>70</v>
      </c>
      <c r="C158" s="22" t="s">
        <v>450</v>
      </c>
      <c r="D158" s="27" t="s">
        <v>451</v>
      </c>
      <c r="E158" s="31">
        <v>40000</v>
      </c>
      <c r="F158" s="31">
        <v>40000</v>
      </c>
      <c r="G158" s="30">
        <f t="shared" si="2"/>
        <v>0</v>
      </c>
      <c r="H158" s="21"/>
    </row>
    <row r="159" spans="1:8" ht="38.25" x14ac:dyDescent="0.2">
      <c r="A159" s="25" t="s">
        <v>453</v>
      </c>
      <c r="B159" s="27" t="s">
        <v>70</v>
      </c>
      <c r="C159" s="22" t="s">
        <v>454</v>
      </c>
      <c r="D159" s="27" t="s">
        <v>455</v>
      </c>
      <c r="E159" s="31">
        <v>37500</v>
      </c>
      <c r="F159" s="31">
        <v>37500</v>
      </c>
      <c r="G159" s="30">
        <f t="shared" si="2"/>
        <v>0</v>
      </c>
      <c r="H159" s="21"/>
    </row>
    <row r="160" spans="1:8" x14ac:dyDescent="0.2">
      <c r="A160" s="25" t="s">
        <v>456</v>
      </c>
      <c r="B160" s="27" t="s">
        <v>70</v>
      </c>
      <c r="C160" s="22" t="s">
        <v>450</v>
      </c>
      <c r="D160" s="27" t="s">
        <v>451</v>
      </c>
      <c r="E160" s="31">
        <v>160000</v>
      </c>
      <c r="F160" s="31">
        <v>0</v>
      </c>
      <c r="G160" s="30">
        <f t="shared" si="2"/>
        <v>160000</v>
      </c>
      <c r="H160" s="21"/>
    </row>
    <row r="161" spans="1:8" ht="25.5" x14ac:dyDescent="0.2">
      <c r="A161" s="25" t="s">
        <v>457</v>
      </c>
      <c r="B161" s="27" t="s">
        <v>70</v>
      </c>
      <c r="C161" s="22" t="s">
        <v>458</v>
      </c>
      <c r="D161" s="27" t="s">
        <v>459</v>
      </c>
      <c r="E161" s="31">
        <v>1573350.21</v>
      </c>
      <c r="F161" s="31">
        <v>1566403.68</v>
      </c>
      <c r="G161" s="30">
        <f t="shared" si="2"/>
        <v>6946.5300000000279</v>
      </c>
      <c r="H161" s="21" t="s">
        <v>70</v>
      </c>
    </row>
    <row r="162" spans="1:8" ht="25.5" x14ac:dyDescent="0.2">
      <c r="A162" s="25" t="s">
        <v>460</v>
      </c>
      <c r="B162" s="27" t="s">
        <v>70</v>
      </c>
      <c r="C162" s="22" t="s">
        <v>461</v>
      </c>
      <c r="D162" s="27" t="s">
        <v>116</v>
      </c>
      <c r="E162" s="31">
        <v>541604</v>
      </c>
      <c r="F162" s="31">
        <v>492004.62</v>
      </c>
      <c r="G162" s="30">
        <f t="shared" si="2"/>
        <v>49599.380000000005</v>
      </c>
      <c r="H162" s="21" t="s">
        <v>70</v>
      </c>
    </row>
    <row r="163" spans="1:8" ht="38.25" x14ac:dyDescent="0.2">
      <c r="A163" s="25" t="s">
        <v>462</v>
      </c>
      <c r="B163" s="27" t="s">
        <v>70</v>
      </c>
      <c r="C163" s="22" t="s">
        <v>595</v>
      </c>
      <c r="D163" s="27" t="s">
        <v>528</v>
      </c>
      <c r="E163" s="31">
        <v>40000</v>
      </c>
      <c r="F163" s="31">
        <v>23058.42</v>
      </c>
      <c r="G163" s="30">
        <f t="shared" si="2"/>
        <v>16941.580000000002</v>
      </c>
      <c r="H163" s="21" t="s">
        <v>70</v>
      </c>
    </row>
    <row r="164" spans="1:8" ht="38.25" x14ac:dyDescent="0.2">
      <c r="A164" s="25" t="s">
        <v>463</v>
      </c>
      <c r="B164" s="27" t="s">
        <v>70</v>
      </c>
      <c r="C164" s="22" t="s">
        <v>464</v>
      </c>
      <c r="D164" s="27" t="s">
        <v>465</v>
      </c>
      <c r="E164" s="31">
        <v>858079</v>
      </c>
      <c r="F164" s="31">
        <v>810614.68</v>
      </c>
      <c r="G164" s="30">
        <f t="shared" si="2"/>
        <v>47464.319999999949</v>
      </c>
      <c r="H164" s="21" t="s">
        <v>70</v>
      </c>
    </row>
    <row r="165" spans="1:8" ht="63.75" x14ac:dyDescent="0.2">
      <c r="A165" s="25"/>
      <c r="B165" s="27"/>
      <c r="C165" s="22" t="s">
        <v>596</v>
      </c>
      <c r="D165" s="27" t="s">
        <v>597</v>
      </c>
      <c r="E165" s="31">
        <v>40824</v>
      </c>
      <c r="F165" s="31">
        <v>40824</v>
      </c>
      <c r="G165" s="30">
        <f t="shared" si="2"/>
        <v>0</v>
      </c>
      <c r="H165" s="21"/>
    </row>
    <row r="166" spans="1:8" ht="38.25" x14ac:dyDescent="0.2">
      <c r="A166" s="25" t="s">
        <v>466</v>
      </c>
      <c r="B166" s="27" t="s">
        <v>467</v>
      </c>
      <c r="C166" s="22" t="s">
        <v>468</v>
      </c>
      <c r="D166" s="27" t="s">
        <v>70</v>
      </c>
      <c r="E166" s="31">
        <f>E167</f>
        <v>100000</v>
      </c>
      <c r="F166" s="31">
        <f>F167</f>
        <v>100000</v>
      </c>
      <c r="G166" s="30">
        <f t="shared" si="2"/>
        <v>0</v>
      </c>
      <c r="H166" s="21" t="s">
        <v>70</v>
      </c>
    </row>
    <row r="167" spans="1:8" ht="51" x14ac:dyDescent="0.2">
      <c r="A167" s="25" t="s">
        <v>469</v>
      </c>
      <c r="B167" s="27" t="s">
        <v>470</v>
      </c>
      <c r="C167" s="22" t="s">
        <v>471</v>
      </c>
      <c r="D167" s="27" t="s">
        <v>70</v>
      </c>
      <c r="E167" s="31">
        <f>E168+E169</f>
        <v>100000</v>
      </c>
      <c r="F167" s="31">
        <f>F168+F169</f>
        <v>100000</v>
      </c>
      <c r="G167" s="30">
        <f t="shared" si="2"/>
        <v>0</v>
      </c>
      <c r="H167" s="21" t="s">
        <v>70</v>
      </c>
    </row>
    <row r="168" spans="1:8" ht="25.5" x14ac:dyDescent="0.2">
      <c r="A168" s="25" t="s">
        <v>472</v>
      </c>
      <c r="B168" s="27" t="s">
        <v>70</v>
      </c>
      <c r="C168" s="22" t="s">
        <v>473</v>
      </c>
      <c r="D168" s="27" t="s">
        <v>474</v>
      </c>
      <c r="E168" s="31">
        <v>50000</v>
      </c>
      <c r="F168" s="31">
        <v>50000</v>
      </c>
      <c r="G168" s="30">
        <f t="shared" si="2"/>
        <v>0</v>
      </c>
      <c r="H168" s="21"/>
    </row>
    <row r="169" spans="1:8" ht="25.5" x14ac:dyDescent="0.2">
      <c r="A169" s="25" t="s">
        <v>475</v>
      </c>
      <c r="B169" s="27" t="s">
        <v>70</v>
      </c>
      <c r="C169" s="22" t="s">
        <v>473</v>
      </c>
      <c r="D169" s="27" t="s">
        <v>474</v>
      </c>
      <c r="E169" s="31">
        <v>50000</v>
      </c>
      <c r="F169" s="31">
        <v>50000</v>
      </c>
      <c r="G169" s="30">
        <f t="shared" si="2"/>
        <v>0</v>
      </c>
      <c r="H169" s="21" t="s">
        <v>70</v>
      </c>
    </row>
    <row r="170" spans="1:8" ht="70.5" customHeight="1" x14ac:dyDescent="0.2">
      <c r="A170" s="25"/>
      <c r="B170" s="27" t="s">
        <v>536</v>
      </c>
      <c r="C170" s="22" t="s">
        <v>535</v>
      </c>
      <c r="D170" s="27"/>
      <c r="E170" s="31">
        <f>E171</f>
        <v>4662363</v>
      </c>
      <c r="F170" s="31">
        <f>F171</f>
        <v>4662363</v>
      </c>
      <c r="G170" s="30">
        <f t="shared" si="2"/>
        <v>0</v>
      </c>
      <c r="H170" s="21"/>
    </row>
    <row r="171" spans="1:8" ht="39" customHeight="1" x14ac:dyDescent="0.2">
      <c r="B171" s="32" t="s">
        <v>540</v>
      </c>
      <c r="C171" s="22" t="s">
        <v>537</v>
      </c>
      <c r="D171" s="21"/>
      <c r="E171" s="31">
        <f>E172</f>
        <v>4662363</v>
      </c>
      <c r="F171" s="31">
        <f>F172</f>
        <v>4662363</v>
      </c>
      <c r="G171" s="30">
        <f t="shared" si="2"/>
        <v>0</v>
      </c>
      <c r="H171" s="21"/>
    </row>
    <row r="172" spans="1:8" ht="41.25" customHeight="1" x14ac:dyDescent="0.2">
      <c r="B172" s="32"/>
      <c r="C172" s="22" t="s">
        <v>539</v>
      </c>
      <c r="D172" s="27" t="s">
        <v>538</v>
      </c>
      <c r="E172" s="31">
        <v>4662363</v>
      </c>
      <c r="F172" s="31">
        <v>4662363</v>
      </c>
      <c r="G172" s="30">
        <f t="shared" si="2"/>
        <v>0</v>
      </c>
      <c r="H172" s="21"/>
    </row>
    <row r="173" spans="1:8" ht="15" customHeight="1" x14ac:dyDescent="0.2">
      <c r="B173" s="21" t="s">
        <v>580</v>
      </c>
      <c r="C173" s="22"/>
      <c r="D173" s="21"/>
      <c r="E173" s="31">
        <f>E9+E57+E76+E77+E93+E97+E124+E145+E153+E156+E166+E170</f>
        <v>392448073.42000008</v>
      </c>
      <c r="F173" s="31">
        <f>F9+F57+F76+F77+F93+F97+F124+F145+F153+F156+F166+F170</f>
        <v>370981676.52999997</v>
      </c>
      <c r="G173" s="30">
        <f t="shared" si="2"/>
        <v>21466396.890000105</v>
      </c>
      <c r="H173" s="21"/>
    </row>
    <row r="174" spans="1:8" x14ac:dyDescent="0.2">
      <c r="B174" s="21"/>
      <c r="C174" s="22"/>
      <c r="D174" s="21"/>
      <c r="E174" s="23"/>
      <c r="F174" s="23"/>
      <c r="G174" s="23"/>
      <c r="H174" s="21"/>
    </row>
    <row r="175" spans="1:8" x14ac:dyDescent="0.2">
      <c r="B175" s="21"/>
      <c r="C175" s="22"/>
      <c r="D175" s="21"/>
      <c r="E175" s="23"/>
      <c r="F175" s="23"/>
      <c r="G175" s="23"/>
      <c r="H175" s="21"/>
    </row>
    <row r="176" spans="1:8" x14ac:dyDescent="0.2">
      <c r="B176" s="21"/>
      <c r="C176" s="22"/>
      <c r="D176" s="21"/>
      <c r="E176" s="23"/>
      <c r="F176" s="23"/>
      <c r="G176" s="23"/>
      <c r="H176" s="21"/>
    </row>
    <row r="177" spans="2:8" x14ac:dyDescent="0.2">
      <c r="B177" s="21"/>
      <c r="C177" s="22"/>
      <c r="D177" s="21"/>
      <c r="E177" s="23"/>
      <c r="F177" s="23"/>
      <c r="G177" s="23"/>
      <c r="H177" s="21"/>
    </row>
    <row r="178" spans="2:8" x14ac:dyDescent="0.2">
      <c r="B178" s="21"/>
      <c r="C178" s="22"/>
      <c r="D178" s="21"/>
      <c r="E178" s="23"/>
      <c r="F178" s="23"/>
      <c r="G178" s="23"/>
      <c r="H178" s="21"/>
    </row>
    <row r="179" spans="2:8" x14ac:dyDescent="0.2">
      <c r="B179" s="21"/>
      <c r="C179" s="22"/>
      <c r="D179" s="21"/>
      <c r="E179" s="23"/>
      <c r="F179" s="23"/>
      <c r="G179" s="23"/>
      <c r="H179" s="21"/>
    </row>
  </sheetData>
  <pageMargins left="0.70866141732283472" right="0.70866141732283472" top="0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pane ySplit="4" topLeftCell="A5" activePane="bottomLeft" state="frozen"/>
      <selection pane="bottomLeft" activeCell="A3" sqref="A3:B4"/>
    </sheetView>
  </sheetViews>
  <sheetFormatPr defaultRowHeight="12.75" x14ac:dyDescent="0.2"/>
  <cols>
    <col min="1" max="1" width="20.7109375" style="16" hidden="1" customWidth="1"/>
    <col min="2" max="2" width="50.7109375" style="17" customWidth="1"/>
  </cols>
  <sheetData>
    <row r="1" spans="1:2" x14ac:dyDescent="0.2">
      <c r="A1" s="16" t="s">
        <v>96</v>
      </c>
    </row>
    <row r="2" spans="1:2" ht="13.5" thickBot="1" x14ac:dyDescent="0.25"/>
    <row r="3" spans="1:2" ht="13.5" thickBot="1" x14ac:dyDescent="0.25">
      <c r="A3" s="15" t="s">
        <v>97</v>
      </c>
      <c r="B3" s="15" t="s">
        <v>96</v>
      </c>
    </row>
    <row r="4" spans="1:2" s="1" customFormat="1" ht="13.5" thickBot="1" x14ac:dyDescent="0.25">
      <c r="A4" s="15">
        <v>1</v>
      </c>
      <c r="B4" s="15" t="s">
        <v>7</v>
      </c>
    </row>
    <row r="5" spans="1:2" x14ac:dyDescent="0.2">
      <c r="A5" s="24" t="s">
        <v>476</v>
      </c>
      <c r="B5" s="19" t="s">
        <v>70</v>
      </c>
    </row>
    <row r="6" spans="1:2" x14ac:dyDescent="0.2">
      <c r="A6" s="25"/>
      <c r="B6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2</vt:lpstr>
    </vt:vector>
  </TitlesOfParts>
  <Company>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PK</cp:lastModifiedBy>
  <cp:lastPrinted>2021-03-24T13:05:11Z</cp:lastPrinted>
  <dcterms:created xsi:type="dcterms:W3CDTF">2007-11-01T06:06:06Z</dcterms:created>
  <dcterms:modified xsi:type="dcterms:W3CDTF">2022-04-07T13:02:27Z</dcterms:modified>
</cp:coreProperties>
</file>